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_NEW\"/>
    </mc:Choice>
  </mc:AlternateContent>
  <xr:revisionPtr revIDLastSave="0" documentId="13_ncr:1_{009873D8-EA6C-44D3-9AA5-23DB05C26403}" xr6:coauthVersionLast="47" xr6:coauthVersionMax="47" xr10:uidLastSave="{00000000-0000-0000-0000-000000000000}"/>
  <bookViews>
    <workbookView xWindow="-108" yWindow="-108" windowWidth="23256" windowHeight="12576" xr2:uid="{00000000-000D-0000-FFFF-FFFF00000000}"/>
  </bookViews>
  <sheets>
    <sheet name="ĐÁNH GIÁ GV" sheetId="1" r:id="rId1"/>
    <sheet name="Sheet2" sheetId="2" r:id="rId2"/>
    <sheet name="Sheet3" sheetId="3" r:id="rId3"/>
  </sheets>
  <calcPr calcId="191029"/>
</workbook>
</file>

<file path=xl/calcChain.xml><?xml version="1.0" encoding="utf-8"?>
<calcChain xmlns="http://schemas.openxmlformats.org/spreadsheetml/2006/main">
  <c r="G18" i="1" l="1"/>
  <c r="D61" i="1" l="1"/>
  <c r="G76" i="1" l="1"/>
  <c r="G73" i="1"/>
  <c r="G68" i="1"/>
  <c r="G64" i="1"/>
  <c r="G61" i="1"/>
  <c r="G56" i="1"/>
  <c r="G53" i="1"/>
  <c r="G50" i="1"/>
  <c r="G47" i="1"/>
  <c r="G42" i="1"/>
  <c r="G35" i="1"/>
  <c r="G32" i="1"/>
  <c r="G28" i="1"/>
  <c r="G25" i="1"/>
  <c r="G67" i="1" l="1"/>
  <c r="G31" i="1"/>
  <c r="G17" i="1"/>
  <c r="G79" i="1" l="1"/>
  <c r="B76" i="1"/>
  <c r="B73" i="1"/>
  <c r="B68" i="1"/>
  <c r="B64" i="1"/>
  <c r="B61" i="1"/>
  <c r="B56" i="1"/>
  <c r="B53" i="1"/>
  <c r="B50" i="1"/>
  <c r="B47" i="1"/>
  <c r="B35" i="1"/>
  <c r="B32" i="1"/>
  <c r="B28" i="1"/>
  <c r="B25" i="1"/>
  <c r="B18" i="1"/>
  <c r="B67" i="1" l="1"/>
  <c r="B31" i="1"/>
  <c r="B17" i="1"/>
  <c r="H28" i="1"/>
  <c r="I27" i="1"/>
  <c r="I26" i="1"/>
  <c r="I24" i="1"/>
  <c r="I23" i="1"/>
  <c r="I22" i="1"/>
  <c r="I20" i="1"/>
  <c r="I78" i="1"/>
  <c r="I75" i="1"/>
  <c r="H73" i="1"/>
  <c r="I73" i="1" s="1"/>
  <c r="J73" i="1" s="1"/>
  <c r="I72" i="1"/>
  <c r="I71" i="1"/>
  <c r="I70" i="1"/>
  <c r="I69" i="1"/>
  <c r="I63" i="1"/>
  <c r="I62" i="1"/>
  <c r="I59" i="1"/>
  <c r="I55" i="1"/>
  <c r="I54" i="1"/>
  <c r="I52" i="1"/>
  <c r="H50" i="1"/>
  <c r="I50" i="1" s="1"/>
  <c r="J50" i="1" s="1"/>
  <c r="I49" i="1"/>
  <c r="I48" i="1"/>
  <c r="I46" i="1"/>
  <c r="I45" i="1"/>
  <c r="I44" i="1"/>
  <c r="I43" i="1"/>
  <c r="I41" i="1"/>
  <c r="I40" i="1"/>
  <c r="I39" i="1"/>
  <c r="I38" i="1"/>
  <c r="I36" i="1"/>
  <c r="I58" i="1"/>
  <c r="E78" i="1"/>
  <c r="E77" i="1"/>
  <c r="E75" i="1"/>
  <c r="E74" i="1"/>
  <c r="E72" i="1"/>
  <c r="E71" i="1"/>
  <c r="E70" i="1"/>
  <c r="E69" i="1"/>
  <c r="E66" i="1"/>
  <c r="E65" i="1"/>
  <c r="E63" i="1"/>
  <c r="E62" i="1"/>
  <c r="E60" i="1"/>
  <c r="E59" i="1"/>
  <c r="E58" i="1"/>
  <c r="E57" i="1"/>
  <c r="E55" i="1"/>
  <c r="E54" i="1"/>
  <c r="E52" i="1"/>
  <c r="E51" i="1"/>
  <c r="E49" i="1"/>
  <c r="E48" i="1"/>
  <c r="E46" i="1"/>
  <c r="E45" i="1"/>
  <c r="E44" i="1"/>
  <c r="E43" i="1"/>
  <c r="E41" i="1"/>
  <c r="E40" i="1"/>
  <c r="E39" i="1"/>
  <c r="E38" i="1"/>
  <c r="E37" i="1"/>
  <c r="E36" i="1"/>
  <c r="E34" i="1"/>
  <c r="E33" i="1"/>
  <c r="E30" i="1"/>
  <c r="E29" i="1"/>
  <c r="E27" i="1"/>
  <c r="E26" i="1"/>
  <c r="E24" i="1"/>
  <c r="E23" i="1"/>
  <c r="E22" i="1"/>
  <c r="E21" i="1"/>
  <c r="E20" i="1"/>
  <c r="I65" i="1"/>
  <c r="I28" i="1" l="1"/>
  <c r="J28" i="1" s="1"/>
  <c r="I29" i="1"/>
  <c r="H64" i="1"/>
  <c r="I64" i="1" s="1"/>
  <c r="J64" i="1" s="1"/>
  <c r="I74" i="1"/>
  <c r="H76" i="1"/>
  <c r="I76" i="1" s="1"/>
  <c r="J76" i="1" s="1"/>
  <c r="B79" i="1"/>
  <c r="G80" i="1" s="1"/>
  <c r="I51" i="1"/>
  <c r="I77" i="1"/>
  <c r="H35" i="1"/>
  <c r="I35" i="1" s="1"/>
  <c r="J35" i="1" s="1"/>
  <c r="H56" i="1"/>
  <c r="I56" i="1" s="1"/>
  <c r="J56" i="1" s="1"/>
  <c r="H68" i="1"/>
  <c r="I37" i="1"/>
  <c r="H32" i="1"/>
  <c r="I32" i="1" s="1"/>
  <c r="J32" i="1" s="1"/>
  <c r="H47" i="1"/>
  <c r="I47" i="1" s="1"/>
  <c r="J47" i="1" s="1"/>
  <c r="I57" i="1"/>
  <c r="I66" i="1"/>
  <c r="I33" i="1"/>
  <c r="H42" i="1"/>
  <c r="I42" i="1" s="1"/>
  <c r="J42" i="1" s="1"/>
  <c r="H61" i="1"/>
  <c r="I61" i="1" s="1"/>
  <c r="J61" i="1" s="1"/>
  <c r="H25" i="1"/>
  <c r="I25" i="1" s="1"/>
  <c r="J25" i="1" s="1"/>
  <c r="H53" i="1"/>
  <c r="I53" i="1" s="1"/>
  <c r="J53" i="1" s="1"/>
  <c r="I34" i="1"/>
  <c r="I60" i="1"/>
  <c r="I21" i="1"/>
  <c r="I30" i="1"/>
  <c r="E19" i="1"/>
  <c r="I19" i="1"/>
  <c r="H18" i="1"/>
  <c r="I18" i="1" s="1"/>
  <c r="D28" i="1"/>
  <c r="E28" i="1" s="1"/>
  <c r="F28" i="1" s="1"/>
  <c r="D76" i="1"/>
  <c r="E76" i="1" s="1"/>
  <c r="C76" i="1"/>
  <c r="D73" i="1"/>
  <c r="E73" i="1" s="1"/>
  <c r="F73" i="1" s="1"/>
  <c r="C73" i="1"/>
  <c r="D68" i="1"/>
  <c r="C68" i="1"/>
  <c r="D64" i="1"/>
  <c r="E64" i="1" s="1"/>
  <c r="F64" i="1" s="1"/>
  <c r="E61" i="1"/>
  <c r="F61" i="1" s="1"/>
  <c r="C64" i="1"/>
  <c r="C61" i="1"/>
  <c r="D56" i="1"/>
  <c r="E56" i="1" s="1"/>
  <c r="F56" i="1" s="1"/>
  <c r="C56" i="1"/>
  <c r="D53" i="1"/>
  <c r="E53" i="1" s="1"/>
  <c r="F53" i="1" s="1"/>
  <c r="C53" i="1"/>
  <c r="D50" i="1"/>
  <c r="E50" i="1" s="1"/>
  <c r="F50" i="1" s="1"/>
  <c r="C50" i="1"/>
  <c r="D47" i="1"/>
  <c r="E47" i="1" s="1"/>
  <c r="F47" i="1" s="1"/>
  <c r="C47" i="1"/>
  <c r="D42" i="1"/>
  <c r="E42" i="1" s="1"/>
  <c r="F42" i="1" s="1"/>
  <c r="C42" i="1"/>
  <c r="D35" i="1"/>
  <c r="E35" i="1" s="1"/>
  <c r="F35" i="1" s="1"/>
  <c r="C35" i="1"/>
  <c r="D32" i="1"/>
  <c r="E32" i="1" s="1"/>
  <c r="F32" i="1" s="1"/>
  <c r="C32" i="1"/>
  <c r="D25" i="1"/>
  <c r="E25" i="1" s="1"/>
  <c r="F25" i="1" s="1"/>
  <c r="D18" i="1"/>
  <c r="E18" i="1" s="1"/>
  <c r="C28" i="1"/>
  <c r="C25" i="1"/>
  <c r="C18" i="1"/>
  <c r="F18" i="1" l="1"/>
  <c r="J18" i="1"/>
  <c r="F76" i="1"/>
  <c r="C67" i="1"/>
  <c r="H67" i="1"/>
  <c r="I67" i="1" s="1"/>
  <c r="J67" i="1" s="1"/>
  <c r="I68" i="1"/>
  <c r="J68" i="1" s="1"/>
  <c r="H31" i="1"/>
  <c r="I31" i="1" s="1"/>
  <c r="J31" i="1" s="1"/>
  <c r="D31" i="1"/>
  <c r="E31" i="1" s="1"/>
  <c r="F31" i="1" s="1"/>
  <c r="C31" i="1"/>
  <c r="D17" i="1"/>
  <c r="E17" i="1" s="1"/>
  <c r="F17" i="1" s="1"/>
  <c r="D67" i="1"/>
  <c r="E67" i="1" s="1"/>
  <c r="F67" i="1" s="1"/>
  <c r="E68" i="1"/>
  <c r="F68" i="1" s="1"/>
  <c r="H17" i="1"/>
  <c r="I17" i="1" s="1"/>
  <c r="J17" i="1" s="1"/>
  <c r="C17" i="1"/>
  <c r="J81" i="1" l="1"/>
  <c r="F81" i="1"/>
  <c r="C79" i="1"/>
  <c r="C80" i="1" s="1"/>
  <c r="D79" i="1"/>
  <c r="H79" i="1"/>
  <c r="D80" i="1" l="1"/>
  <c r="D81" i="1" s="1"/>
  <c r="I79" i="1"/>
  <c r="H80" i="1"/>
  <c r="E79" i="1"/>
  <c r="I80" i="1" l="1"/>
  <c r="H81" i="1"/>
  <c r="E80" i="1"/>
</calcChain>
</file>

<file path=xl/sharedStrings.xml><?xml version="1.0" encoding="utf-8"?>
<sst xmlns="http://schemas.openxmlformats.org/spreadsheetml/2006/main" count="178" uniqueCount="138">
  <si>
    <t>Các tiêu chí và tiêu chuẩn</t>
  </si>
  <si>
    <t>Điểm tối đa</t>
  </si>
  <si>
    <t>Nhà giáo tự đánh giá xếp loại</t>
  </si>
  <si>
    <t>Khoa đánh giá, xếp loại</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</si>
  <si>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</si>
  <si>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</si>
  <si>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</si>
  <si>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</si>
  <si>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</si>
  <si>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</si>
  <si>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</si>
  <si>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</si>
  <si>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</si>
  <si>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</si>
  <si>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</si>
  <si>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</si>
  <si>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</si>
  <si>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</si>
  <si>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</si>
  <si>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</si>
  <si>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</si>
  <si>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</si>
  <si>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</si>
  <si>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</si>
  <si>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</si>
  <si>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</si>
  <si>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</si>
  <si>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</si>
  <si>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</si>
  <si>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</si>
  <si>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</si>
  <si>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</si>
  <si>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</si>
  <si>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</si>
  <si>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</si>
  <si>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</si>
  <si>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</si>
  <si>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</si>
  <si>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</si>
  <si>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</si>
  <si>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</si>
  <si>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</si>
  <si>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</si>
  <si>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</si>
  <si>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</si>
  <si>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</si>
  <si>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</si>
  <si>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</si>
  <si>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</si>
  <si>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</si>
  <si>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</si>
  <si>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</si>
  <si>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</si>
  <si>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</si>
  <si>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</si>
  <si>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</si>
  <si>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</si>
  <si>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</si>
  <si>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</si>
  <si>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</si>
  <si>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</si>
  <si>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</si>
  <si>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</si>
  <si>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</si>
  <si>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Chứng chỉ Anh Văn B1</t>
  </si>
  <si>
    <t>Có dạy lý thuyết và thực hành, theo TKB của khoa</t>
  </si>
  <si>
    <t xml:space="preserve">Hồ sơ dạy học của GV </t>
  </si>
  <si>
    <t>Hồ sơ lưu trữ của GV tại khoa</t>
  </si>
  <si>
    <t xml:space="preserve">Hướng dẫn SV thực tập TN  tại các doanh nghiệp; </t>
  </si>
  <si>
    <t>Tiêu chí 2 về Năng lực sư phạm</t>
  </si>
  <si>
    <t>TRƯỜNG CAO ĐẲNG LÝ TỰ TRỌNG</t>
  </si>
  <si>
    <t>CỘNG HÒA XÃ HỘI CHỦ NGHĨA VIỆT NAM</t>
  </si>
  <si>
    <t>THÀNH PHỐ HỒ CHÍ MINH</t>
  </si>
  <si>
    <t>Độc lập - Tự do - Hạnh phúc</t>
  </si>
  <si>
    <t>KHOA ĐIỆN-ĐIỆN TỬ</t>
  </si>
  <si>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</si>
  <si>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</si>
  <si>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</si>
  <si>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t xml:space="preserve">  + Bảo quản, lưu trữ, sử dụng hồ sơ dạy học theo quy định</t>
  </si>
  <si>
    <t>Tạ Minh Cường</t>
  </si>
  <si>
    <t xml:space="preserve"> Tiêu chí 1 về Năng lực chuyên môn</t>
  </si>
  <si>
    <t xml:space="preserve"> - Tiêu chuẩn 1: Trình độ chuyên môn</t>
  </si>
  <si>
    <t xml:space="preserve">- Trực tiếp tham gia giảng dạy các môn Thực tập, Thực hành
- Tham gia lớp đào tạo thang máy thang cuốn KONE </t>
  </si>
  <si>
    <t>- Xây dựng các chương trình đào tạo cho khoa
- Có kế hoạch giảng dạy cho từng môn học (lịch giảng dạy)</t>
  </si>
  <si>
    <t>Có giáo án, bài giảng được tổ bộ môn và khoa duyệt</t>
  </si>
  <si>
    <t>- Có kế hoạch giảng dạy cho từng môn học (LGD); 
- Có giáo án, dự giờ,  theo đánh giá tổ bộ môn và khoa</t>
  </si>
  <si>
    <t xml:space="preserve">- GV đi thực tập tại DN
- Quan hệ với các doanh nghiệp để hỗ trợ trong đào tạo như:  Thực Tập, GTVL
</t>
  </si>
  <si>
    <t>- Xây dựng các chương trình đào tạo cho khoa;
- Có quan hệ với doanh nghiệp thông qua việc đưa sinh viên đi thực tập; Tham gia thực tập tại doanh nghiệp</t>
  </si>
  <si>
    <t>- Kết quả dự giờ, kiểm tra chuyên môn đạt loại tốt
- Tham gia xây dựng, hiệu chỉnh các chương trình đào tạo cho khoa;</t>
  </si>
  <si>
    <t xml:space="preserve">Thời gian giảng dạy trên 14 năm </t>
  </si>
  <si>
    <t>- GV làm chủ được phòng, lớp học. Sử dụng thành thạo các phương tiện hỗ trợ dạy học.</t>
  </si>
  <si>
    <t xml:space="preserve">- Thực hiện đánh giá đúng theo đề cương chi tiết môn học.
- Thực hiện đúng, đủ và kịp thời các công cụ phương pháp đánh giá để đăng ký hình thức đánh giá từ đầu năm học. </t>
  </si>
  <si>
    <t>- Thực hiện đúng, đủ và kịp thời các công cụ phương pháp đánh giá đúng theo hình thức đánh giá đã đăng ký từ đầu năm học.</t>
  </si>
  <si>
    <t>Sử phần mềm: Power Point,  AutoCad, Ecodial.</t>
  </si>
  <si>
    <t>- Sử dụng đúng, hiệu quả các phương tiện, thiết bị dạy học… theo giáo án đã được duyệt</t>
  </si>
  <si>
    <t>Quản lý trực tiếp trên lớp thông qua công tác giảng dạy, CVHT, cán bộ lớp, Email, điện thoại và phần mềm PMT-EMS</t>
  </si>
  <si>
    <t>- Tham gia quản lý Phòng thực tập của khoa; Tham gia tổ chức thi xe robot dò đường cho SV</t>
  </si>
  <si>
    <t xml:space="preserve">Thời gian giảng dạy trên 26 năm </t>
  </si>
  <si>
    <t>- Tham gia, hỗ trợ vận động và huy động các nguồn lực xã hội để phát triển hoạt động của đơn vị (xin học bổng cho HS - SV)</t>
  </si>
  <si>
    <t xml:space="preserve">         Khoa, tổ bộ môn: Khoa Điện - Điện tử; Bộ môn Kỹ thuật Điện - Điện tử </t>
  </si>
  <si>
    <r>
      <t>Điểm đánh giá đạt được</t>
    </r>
    <r>
      <rPr>
        <b/>
        <i/>
        <sz val="10"/>
        <rFont val="Times New Roman"/>
        <family val="1"/>
      </rPr>
      <t xml:space="preserve"> (Nhà giáo tự cho điểm)</t>
    </r>
  </si>
  <si>
    <t>Các minh chứng (Nhà giáo nhập minh chứng ở cột này; Mỗi tiêu chuẩn cho điểm phải có minh chứng)</t>
  </si>
  <si>
    <r>
      <t xml:space="preserve">Điểm đánh giá đạt được </t>
    </r>
    <r>
      <rPr>
        <b/>
        <i/>
        <sz val="10"/>
        <rFont val="Times New Roman"/>
        <family val="1"/>
      </rPr>
      <t>(Dành cho Trưởng bộ môn)</t>
    </r>
  </si>
  <si>
    <r>
      <t xml:space="preserve">Điểm đánh giá đạt được </t>
    </r>
    <r>
      <rPr>
        <b/>
        <i/>
        <sz val="10"/>
        <rFont val="Times New Roman"/>
        <family val="1"/>
      </rPr>
      <t>(Dành cho Trưởng khoa)</t>
    </r>
  </si>
  <si>
    <t>Các minh chứng (Khoa nhập minh chứng ở cột này; Mỗi tiêu chuẩn cho điểm phải có minh chứng)</t>
  </si>
  <si>
    <t xml:space="preserve"> + Lập được kế hoạch giảng dạy môn học, mô-đun được phân công trên cơ sở chương trình, kế hoạch đào tạo của cả khóa học.</t>
  </si>
  <si>
    <t xml:space="preserve">  - Tiêu chuẩn 7 về Xây dựng kế hoạch, thực hiện các hoạt động giáo dục</t>
  </si>
  <si>
    <t>- Được phân công giảng dạy các học phần: Điện tử công nghiệp, TT Đo lường cảm biến...
- Tham gia xây dựng, hiệu chỉnh các chương trình đào tạo cho khoa;</t>
  </si>
  <si>
    <t xml:space="preserve">  - Tiêu chuẩn 3: Thực hiện hoạt động giảng dạy</t>
  </si>
  <si>
    <t xml:space="preserve">- Bằng tốt nghiệp thạc sĩ chuyên ngành Kỹ thuật điện 
- Bằng đại học chuyên ngành Điện khí hóa và cung cấp điện 
- Chứng chỉ sư phạm bậc 2
- Chứng chỉ KNN 3/5
</t>
  </si>
  <si>
    <t>- Bằng tốt nghiệp thạc sĩ chuyên ngành Kỹ thuật điện 
- Bằng đại học chuyên ngành Điện khí hóa và cung cấp điện 
- Chứng chỉ bậc thợ 3/7 
'- Chứng chỉ KNN 3/5
_Chứng chỉ nghiệp vụ sư phạm cho Giảng viên Đại học, Cao đẳng</t>
  </si>
  <si>
    <t>Chứng chỉ nghiệp vụ sư phạm cho Giảng viên Đại học, Cao đẳng
Chứng chỉ sư phạm bậc 2</t>
  </si>
  <si>
    <t>Chứng chỉ nghiệp vụ sư phạm cho Giảng viên Đại học, Cao đẳng
Bằng tốt nghiệp giáo viên dạy nghề trình độ cao đẳng</t>
  </si>
  <si>
    <t>Bằng Trung cấp tin học
Chứng chỉ Tin học ứng dụng cơ bản</t>
  </si>
  <si>
    <t xml:space="preserve">Bằng Trung cấp tin học
Chứng chỉ B tin học </t>
  </si>
  <si>
    <t>- Tham gia quản lý các Phòng thực tập của khoa
- Có SKKN năm học 2020 - 2021</t>
  </si>
  <si>
    <t>Phiếu dự giờ; họp chuyên môn của tổ và khoa; tham gia học nâng cao chuyên môn do khoa và trường tổ chức
 Hội thảo khoa học cấp khoa, trường</t>
  </si>
  <si>
    <t>Sử phần mềm: Power Point,  AutoCad, Ecodial.
- Tham gia giảng dạy trực tuyến</t>
  </si>
  <si>
    <t>- Thực hiện đề tài NCKH cấp trường</t>
  </si>
  <si>
    <t>- Tham gia đề tài NCKH cấp trường.
 - Có bài báo quốc tế</t>
  </si>
  <si>
    <t>Năm học: 2022 - 2023</t>
  </si>
  <si>
    <r>
      <t xml:space="preserve">         Họ và tên giảng viên: </t>
    </r>
    <r>
      <rPr>
        <b/>
        <sz val="13"/>
        <color rgb="FF000000"/>
        <rFont val="Times New Roman"/>
        <family val="1"/>
      </rPr>
      <t>Tạ Minh Cường</t>
    </r>
  </si>
  <si>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</si>
  <si>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Tham gia quản lý các Phòng thực tập của khoa
- Có SKKN năm học 2022 - 2023</t>
  </si>
  <si>
    <t xml:space="preserve">- Kế hoạch giảng dạy, giáo án, bài giảng thể hiện rõ các phương pháp dạy tích cực phát triển năng lực tự học của SV </t>
  </si>
  <si>
    <t>- Giáo án, kế hoạch giảng dạy thể hiện rõ các phương pháp giáo dục người học.
- Xây dựng kế hoạch GDĐH lớp đúng, đủ các nội dung;</t>
  </si>
  <si>
    <t>- Thực hiện đúng kế hoạch, giáo án.
- Thực hiện tốt công tác CVHT;</t>
  </si>
  <si>
    <t>- Thực hiện việc quản lý, điểm danh SV để cập nhật vào hệ thống phần mềm đúng quy định về thời gian.</t>
  </si>
  <si>
    <t>- Thực hiện tốt công tác CVHT,
- Tham gia tổ chức thi xe robot dò đường cho SV 
- Tham gia tổ chức SV giỏi nghề cấp khoa</t>
  </si>
  <si>
    <t>Giám khảo hội giãng cấp khoa, trường; Huấn luyện GV tham gia hội giảng cấp TP</t>
  </si>
  <si>
    <t>Huấn luyện tay nghề cho sinh viên giỏi cấp khoa</t>
  </si>
  <si>
    <t>Huấn luyện tay nghề cho ,sinh viên giỏi cấp khoa</t>
  </si>
  <si>
    <t>- Tham gia thực tập tại doanh nghiệp;
-  Tham gia tập huấn vận hành hệ thống 4 trạm MPS
- Tham gia tập huấn Smart Homes and building automation (KNX) Industrial Automation – HMI, PLC and Sensors</t>
  </si>
  <si>
    <r>
      <t xml:space="preserve">Tp.HCM, ngày 23 tháng 05 năm 2023
</t>
    </r>
    <r>
      <rPr>
        <b/>
        <sz val="13"/>
        <color rgb="FF000000"/>
        <rFont val="Times New Roman"/>
        <family val="1"/>
      </rPr>
      <t>Trưởng Khoa</t>
    </r>
  </si>
  <si>
    <t>Chủ nhiệm xây dựng các chương trình CLC năm 2023; Chương trình CDIO ngành CN Kỹ thuật Điện - Điện tử, Cơ Điện tử, Điện công Nghiệp, chương trình quốc tế ĐCN</t>
  </si>
  <si>
    <t>Tham gia làm Mô hình đào tạo thiết bị tự làm năm 2022 và đề tài NCKH năm 2022</t>
  </si>
  <si>
    <t>Có chứng chỉ NCKH;
Tham gia làm mô hình Đào tạo tự làm.</t>
  </si>
  <si>
    <r>
      <rPr>
        <i/>
        <sz val="13"/>
        <color theme="1"/>
        <rFont val="Times New Roman"/>
        <family val="1"/>
      </rPr>
      <t>Tp.HCM, ngày  03 tháng 05năm 2023</t>
    </r>
    <r>
      <rPr>
        <sz val="13"/>
        <color theme="1"/>
        <rFont val="Times New Roman"/>
        <family val="1"/>
      </rPr>
      <t xml:space="preserve">
</t>
    </r>
    <r>
      <rPr>
        <b/>
        <sz val="13"/>
        <color theme="1"/>
        <rFont val="Times New Roman"/>
        <family val="1"/>
      </rPr>
      <t>Nhà giáo tự đánh giá</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</si>
</sst>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0" x14ac:knownFonts="1">
    <font>
      <sz val="11"/>
      <color theme="1"/>
      <name val="Calibri"/>
      <family val="2"/>
      <scheme val="minor"/>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13"/>
      <color theme="1"/>
      <name val="Calibri"/>
      <family val="2"/>
      <scheme val="minor"/>
    </font>
    <font>
      <b/>
      <sz val="11"/>
      <name val="Times New Roman"/>
      <family val="1"/>
    </font>
    <font>
      <sz val="11"/>
      <name val="Times New Roman"/>
      <family val="1"/>
    </font>
    <font>
      <sz val="10"/>
      <name val="Times New Roman"/>
      <family val="1"/>
    </font>
    <font>
      <sz val="10"/>
      <color theme="1"/>
      <name val="Calibri"/>
      <family val="2"/>
      <scheme val="minor"/>
    </font>
    <font>
      <sz val="12"/>
      <color theme="1"/>
      <name val="Calibri"/>
      <family val="2"/>
      <scheme val="minor"/>
    </font>
    <font>
      <b/>
      <i/>
      <sz val="11"/>
      <name val="Times New Roman"/>
      <family val="1"/>
    </font>
    <font>
      <b/>
      <i/>
      <sz val="10"/>
      <name val="Times New Roman"/>
      <family val="1"/>
    </font>
    <font>
      <b/>
      <sz val="12"/>
      <name val="Times New Roman"/>
      <family val="1"/>
    </font>
    <font>
      <sz val="12"/>
      <name val="Times New Roman"/>
      <family val="1"/>
    </font>
    <font>
      <sz val="9"/>
      <name val="Times New Roman"/>
      <family val="1"/>
    </font>
    <font>
      <b/>
      <sz val="10"/>
      <name val="Times New Roman"/>
      <family val="1"/>
    </font>
    <font>
      <sz val="9"/>
      <color rgb="FFFF0000"/>
      <name val="Times New Roman"/>
      <family val="1"/>
    </font>
    <font>
      <sz val="8"/>
      <name val="Times New Roman"/>
      <family val="1"/>
    </font>
    <font>
      <sz val="8"/>
      <color rgb="FFFF0000"/>
      <name val="Times New Roman"/>
      <family val="1"/>
    </font>
    <font>
      <sz val="11"/>
      <color rgb="FFFF0000"/>
      <name val="Calibri"/>
      <family val="2"/>
      <scheme val="minor"/>
    </font>
    <font>
      <b/>
      <i/>
      <sz val="12"/>
      <color theme="1"/>
      <name val="Times New Roman"/>
      <family val="1"/>
    </font>
    <font>
      <i/>
      <sz val="13"/>
      <color theme="1"/>
      <name val="Times New Roman"/>
      <family val="1"/>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0" fontId="1" fillId="0" borderId="0" xfId="0" applyFont="1" applyAlignment="1">
      <alignment horizontal="center" vertical="center" wrapText="1"/>
    </xf>
    <xf numFmtId="0" fontId="7" fillId="0" borderId="0" xfId="0" applyFont="1"/>
    <xf numFmtId="0" fontId="2" fillId="0" borderId="0" xfId="0" applyFont="1" applyAlignment="1">
      <alignment vertical="center"/>
    </xf>
    <xf numFmtId="0" fontId="7" fillId="0" borderId="0" xfId="0" applyFont="1" applyAlignment="1">
      <alignment vertical="center"/>
    </xf>
    <xf numFmtId="0" fontId="12" fillId="0" borderId="0" xfId="0" applyFont="1"/>
    <xf numFmtId="0" fontId="17" fillId="0" borderId="0" xfId="0" applyFont="1"/>
    <xf numFmtId="0" fontId="4" fillId="0" borderId="0" xfId="0" applyFont="1" applyAlignment="1">
      <alignment horizontal="left" vertical="center"/>
    </xf>
    <xf numFmtId="0" fontId="9" fillId="0" borderId="0" xfId="0" applyFont="1"/>
    <xf numFmtId="0" fontId="16" fillId="0" borderId="0" xfId="0" applyFont="1"/>
    <xf numFmtId="0" fontId="3" fillId="0" borderId="0" xfId="0" applyFont="1"/>
    <xf numFmtId="49" fontId="24" fillId="2" borderId="1" xfId="0" applyNumberFormat="1" applyFont="1" applyFill="1" applyBorder="1" applyAlignment="1">
      <alignment horizontal="left" vertical="center" wrapText="1"/>
    </xf>
    <xf numFmtId="0" fontId="8" fillId="0" borderId="0" xfId="0" applyFont="1" applyAlignment="1">
      <alignment horizontal="center"/>
    </xf>
    <xf numFmtId="0" fontId="6" fillId="0" borderId="0" xfId="0" applyFont="1" applyAlignment="1">
      <alignment horizontal="center"/>
    </xf>
    <xf numFmtId="0" fontId="18" fillId="0" borderId="1" xfId="0" applyFont="1" applyBorder="1" applyAlignment="1">
      <alignment horizontal="center" vertical="center" wrapText="1"/>
    </xf>
    <xf numFmtId="0" fontId="20" fillId="0" borderId="1" xfId="0" applyFont="1" applyBorder="1" applyAlignment="1">
      <alignment horizontal="justify" vertical="center" wrapText="1"/>
    </xf>
    <xf numFmtId="0" fontId="13" fillId="0" borderId="1" xfId="0" applyFont="1" applyBorder="1" applyAlignment="1">
      <alignment horizontal="center" vertical="center" wrapText="1"/>
    </xf>
    <xf numFmtId="164" fontId="13" fillId="0" borderId="1" xfId="0" applyNumberFormat="1" applyFont="1" applyBorder="1" applyAlignment="1">
      <alignment horizontal="center" vertical="center" wrapText="1"/>
    </xf>
    <xf numFmtId="0" fontId="21" fillId="0" borderId="1" xfId="0" applyFont="1" applyBorder="1" applyAlignment="1">
      <alignment horizontal="justify" vertical="center" wrapText="1"/>
    </xf>
    <xf numFmtId="0" fontId="14" fillId="0" borderId="1" xfId="0" applyFont="1" applyBorder="1" applyAlignment="1">
      <alignment horizontal="justify" vertical="center" wrapText="1"/>
    </xf>
    <xf numFmtId="0" fontId="14" fillId="0" borderId="1" xfId="0" applyFont="1" applyBorder="1" applyAlignment="1">
      <alignment horizontal="center" vertical="center" wrapText="1"/>
    </xf>
    <xf numFmtId="1" fontId="14"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49" fontId="22" fillId="0" borderId="1" xfId="0" applyNumberFormat="1" applyFont="1" applyBorder="1" applyAlignment="1">
      <alignment horizontal="left" vertical="center" wrapText="1"/>
    </xf>
    <xf numFmtId="49" fontId="14" fillId="0" borderId="1" xfId="0" applyNumberFormat="1" applyFont="1" applyBorder="1" applyAlignment="1">
      <alignment horizontal="center" vertical="center" wrapText="1"/>
    </xf>
    <xf numFmtId="49" fontId="15" fillId="0" borderId="1" xfId="0" applyNumberFormat="1" applyFont="1" applyBorder="1" applyAlignment="1">
      <alignment horizontal="left" vertical="center" wrapText="1"/>
    </xf>
    <xf numFmtId="0" fontId="15" fillId="0" borderId="1" xfId="0" applyFont="1" applyBorder="1" applyAlignment="1">
      <alignment horizontal="justify" vertical="center" wrapText="1"/>
    </xf>
    <xf numFmtId="0" fontId="15" fillId="0" borderId="1" xfId="0" applyFont="1" applyBorder="1" applyAlignment="1">
      <alignment horizontal="center" vertical="center" wrapText="1"/>
    </xf>
    <xf numFmtId="1" fontId="15" fillId="0" borderId="1" xfId="0" applyNumberFormat="1" applyFont="1" applyBorder="1" applyAlignment="1">
      <alignment horizontal="center" vertical="center" wrapText="1"/>
    </xf>
    <xf numFmtId="164" fontId="15" fillId="0" borderId="1" xfId="0" applyNumberFormat="1" applyFont="1" applyBorder="1" applyAlignment="1">
      <alignment horizontal="center" vertical="center" wrapText="1"/>
    </xf>
    <xf numFmtId="0" fontId="13" fillId="0" borderId="1" xfId="0" applyFont="1" applyBorder="1" applyAlignment="1">
      <alignment horizontal="center" vertical="center"/>
    </xf>
    <xf numFmtId="0" fontId="22" fillId="0" borderId="1" xfId="0" applyFont="1" applyBorder="1" applyAlignment="1">
      <alignment horizontal="center" vertical="center" wrapText="1"/>
    </xf>
    <xf numFmtId="1" fontId="13" fillId="0" borderId="1" xfId="0" applyNumberFormat="1" applyFont="1" applyBorder="1" applyAlignment="1">
      <alignment horizontal="center" vertical="center" wrapText="1"/>
    </xf>
    <xf numFmtId="0" fontId="21" fillId="0" borderId="1" xfId="0" applyFont="1" applyBorder="1" applyAlignment="1">
      <alignment vertical="center" wrapText="1"/>
    </xf>
    <xf numFmtId="0" fontId="14" fillId="0" borderId="1" xfId="0" applyFont="1" applyBorder="1" applyAlignment="1">
      <alignment vertical="center" wrapText="1"/>
    </xf>
    <xf numFmtId="0" fontId="20" fillId="0" borderId="1" xfId="0" applyFont="1" applyBorder="1" applyAlignment="1">
      <alignment vertical="center" wrapText="1"/>
    </xf>
    <xf numFmtId="0" fontId="23" fillId="0" borderId="1" xfId="0" applyFont="1" applyBorder="1" applyAlignment="1">
      <alignment horizontal="center" vertical="center" wrapText="1"/>
    </xf>
    <xf numFmtId="10"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applyAlignment="1">
      <alignment vertical="center" wrapText="1"/>
    </xf>
    <xf numFmtId="49" fontId="25" fillId="0" borderId="1" xfId="0" applyNumberFormat="1" applyFont="1" applyBorder="1" applyAlignment="1">
      <alignment horizontal="left" vertical="center" wrapText="1"/>
    </xf>
    <xf numFmtId="0" fontId="15" fillId="0" borderId="1" xfId="0" applyFont="1" applyBorder="1" applyAlignment="1">
      <alignment vertical="center" wrapText="1"/>
    </xf>
    <xf numFmtId="0" fontId="27" fillId="0" borderId="0" xfId="0" quotePrefix="1" applyFont="1"/>
    <xf numFmtId="49" fontId="24" fillId="0" borderId="1" xfId="0" applyNumberFormat="1" applyFont="1" applyBorder="1" applyAlignment="1">
      <alignment horizontal="left" vertical="center" wrapText="1"/>
    </xf>
    <xf numFmtId="0" fontId="24" fillId="0" borderId="1" xfId="0" applyFont="1" applyBorder="1" applyAlignment="1">
      <alignment vertical="center" wrapText="1"/>
    </xf>
    <xf numFmtId="49" fontId="26" fillId="0" borderId="1" xfId="0" applyNumberFormat="1" applyFont="1" applyBorder="1" applyAlignment="1">
      <alignment horizontal="left" vertical="center" wrapText="1"/>
    </xf>
    <xf numFmtId="0" fontId="24" fillId="0" borderId="1" xfId="0" quotePrefix="1" applyFont="1" applyBorder="1" applyAlignment="1">
      <alignment horizontal="left" vertical="center" wrapText="1"/>
    </xf>
    <xf numFmtId="0" fontId="3" fillId="0" borderId="0" xfId="0" applyFont="1" applyAlignment="1" applyProtection="1">
      <alignment vertical="center" wrapText="1"/>
      <protection locked="0"/>
    </xf>
    <xf numFmtId="0" fontId="3" fillId="0" borderId="0" xfId="0" applyFont="1" applyAlignment="1" applyProtection="1">
      <alignment vertical="center"/>
      <protection locked="0"/>
    </xf>
    <xf numFmtId="0" fontId="9" fillId="0" borderId="0" xfId="0" applyFont="1" applyAlignment="1">
      <alignment horizontal="center" wrapText="1"/>
    </xf>
    <xf numFmtId="0" fontId="10" fillId="0" borderId="0" xfId="0" applyFont="1" applyAlignment="1">
      <alignment horizontal="center" wrapText="1"/>
    </xf>
    <xf numFmtId="0" fontId="10" fillId="0" borderId="0" xfId="0" applyFont="1" applyAlignment="1">
      <alignment horizontal="center" vertical="center" wrapText="1"/>
    </xf>
    <xf numFmtId="0" fontId="0" fillId="0" borderId="0" xfId="0" applyAlignment="1">
      <alignment horizontal="center" vertical="center"/>
    </xf>
    <xf numFmtId="0" fontId="11" fillId="0" borderId="0" xfId="0" applyFont="1" applyAlignment="1">
      <alignment horizontal="center" wrapText="1"/>
    </xf>
    <xf numFmtId="0" fontId="17" fillId="0" borderId="0" xfId="0" applyFont="1" applyAlignment="1">
      <alignment wrapText="1"/>
    </xf>
    <xf numFmtId="0" fontId="11" fillId="0" borderId="0" xfId="0" applyFont="1" applyAlignment="1">
      <alignment horizontal="center" vertical="center" wrapText="1"/>
    </xf>
    <xf numFmtId="0" fontId="13" fillId="0" borderId="1" xfId="0" applyFont="1" applyBorder="1" applyAlignment="1">
      <alignment horizontal="center" vertical="center" wrapText="1"/>
    </xf>
    <xf numFmtId="0" fontId="5" fillId="0" borderId="0" xfId="0" applyFont="1" applyAlignment="1">
      <alignment horizontal="center" vertical="center"/>
    </xf>
    <xf numFmtId="0" fontId="4" fillId="0" borderId="0" xfId="0" applyFont="1" applyAlignment="1">
      <alignment horizontal="left" vertical="center"/>
    </xf>
    <xf numFmtId="0" fontId="9" fillId="0" borderId="0" xfId="0" applyFont="1" applyAlignment="1">
      <alignment horizontal="center" vertical="center" wrapText="1"/>
    </xf>
    <xf numFmtId="0" fontId="0" fillId="0" borderId="0" xfId="0"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1568822</xdr:colOff>
      <xdr:row>2</xdr:row>
      <xdr:rowOff>77696</xdr:rowOff>
    </xdr:from>
    <xdr:to>
      <xdr:col>9</xdr:col>
      <xdr:colOff>283880</xdr:colOff>
      <xdr:row>2</xdr:row>
      <xdr:rowOff>77696</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a:off x="6387351" y="510990"/>
          <a:ext cx="1942353"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1755588</xdr:colOff>
      <xdr:row>3</xdr:row>
      <xdr:rowOff>72091</xdr:rowOff>
    </xdr:from>
    <xdr:to>
      <xdr:col>0</xdr:col>
      <xdr:colOff>2944775</xdr:colOff>
      <xdr:row>3</xdr:row>
      <xdr:rowOff>72091</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1755588" y="722032"/>
          <a:ext cx="118918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90"/>
  <sheetViews>
    <sheetView tabSelected="1" topLeftCell="A73" zoomScale="85" zoomScaleNormal="85" workbookViewId="0">
      <selection activeCell="A54" sqref="A54:XFD55"/>
    </sheetView>
  </sheetViews>
  <sheetFormatPr defaultColWidth="8.6640625" defaultRowHeight="15.6" x14ac:dyDescent="0.3"/>
  <cols>
    <col min="1" max="1" width="43.109375" customWidth="1"/>
    <col min="2" max="2" width="7.44140625" customWidth="1"/>
    <col min="3" max="3" width="7.44140625" hidden="1" customWidth="1"/>
    <col min="4" max="4" width="8" customWidth="1"/>
    <col min="5" max="5" width="10.44140625" customWidth="1"/>
    <col min="6" max="6" width="23.44140625" customWidth="1"/>
    <col min="7" max="7" width="9.33203125" customWidth="1"/>
    <col min="8" max="8" width="8.5546875" customWidth="1"/>
    <col min="9" max="9" width="10.88671875" customWidth="1"/>
    <col min="10" max="10" width="22.6640625" style="10" customWidth="1"/>
  </cols>
  <sheetData>
    <row r="1" spans="1:13" ht="17.100000000000001" customHeight="1" x14ac:dyDescent="0.3">
      <c r="A1" s="49" t="s">
        <v>70</v>
      </c>
      <c r="B1" s="49"/>
      <c r="C1" s="49"/>
      <c r="D1" s="49"/>
      <c r="E1" s="49"/>
      <c r="F1" s="51" t="s">
        <v>71</v>
      </c>
      <c r="G1" s="52"/>
      <c r="H1" s="52"/>
      <c r="I1" s="52"/>
      <c r="J1" s="52"/>
    </row>
    <row r="2" spans="1:13" ht="17.100000000000001" customHeight="1" x14ac:dyDescent="0.3">
      <c r="A2" s="49" t="s">
        <v>72</v>
      </c>
      <c r="B2" s="49"/>
      <c r="C2" s="49"/>
      <c r="D2" s="49"/>
      <c r="E2" s="49"/>
      <c r="F2" s="51" t="s">
        <v>73</v>
      </c>
      <c r="G2" s="52"/>
      <c r="H2" s="52"/>
      <c r="I2" s="52"/>
      <c r="J2" s="52"/>
    </row>
    <row r="3" spans="1:13" ht="17.399999999999999" x14ac:dyDescent="0.35">
      <c r="A3" s="50" t="s">
        <v>74</v>
      </c>
      <c r="B3" s="50"/>
      <c r="C3" s="50"/>
      <c r="D3" s="50"/>
      <c r="E3" s="50"/>
      <c r="F3" s="5"/>
      <c r="G3" s="5"/>
      <c r="H3" s="5"/>
      <c r="I3" s="5"/>
      <c r="J3" s="8"/>
    </row>
    <row r="4" spans="1:13" ht="17.399999999999999" x14ac:dyDescent="0.35">
      <c r="A4" s="5"/>
      <c r="B4" s="5"/>
      <c r="C4" s="5"/>
      <c r="D4" s="5"/>
      <c r="E4" s="5"/>
      <c r="F4" s="5"/>
      <c r="G4" s="5"/>
      <c r="H4" s="5"/>
      <c r="I4" s="5"/>
      <c r="J4" s="8"/>
    </row>
    <row r="5" spans="1:13" ht="17.399999999999999" x14ac:dyDescent="0.3">
      <c r="A5" s="57" t="s">
        <v>51</v>
      </c>
      <c r="B5" s="57"/>
      <c r="C5" s="57"/>
      <c r="D5" s="57"/>
      <c r="E5" s="57"/>
      <c r="F5" s="57"/>
      <c r="G5" s="57"/>
      <c r="H5" s="57"/>
      <c r="I5" s="57"/>
      <c r="J5" s="57"/>
    </row>
    <row r="6" spans="1:13" ht="17.399999999999999" x14ac:dyDescent="0.3">
      <c r="A6" s="57" t="s">
        <v>120</v>
      </c>
      <c r="B6" s="57"/>
      <c r="C6" s="57"/>
      <c r="D6" s="57"/>
      <c r="E6" s="57"/>
      <c r="F6" s="57"/>
      <c r="G6" s="57"/>
      <c r="H6" s="57"/>
      <c r="I6" s="57"/>
      <c r="J6" s="57"/>
    </row>
    <row r="7" spans="1:13" ht="16.8" x14ac:dyDescent="0.3">
      <c r="A7" s="58" t="s">
        <v>121</v>
      </c>
      <c r="B7" s="58"/>
      <c r="C7" s="58"/>
      <c r="D7" s="58"/>
      <c r="E7" s="58"/>
      <c r="F7" s="58"/>
      <c r="G7" s="58"/>
      <c r="H7" s="58"/>
      <c r="I7" s="58"/>
      <c r="J7" s="58"/>
    </row>
    <row r="8" spans="1:13" ht="16.8" x14ac:dyDescent="0.3">
      <c r="A8" s="58" t="s">
        <v>99</v>
      </c>
      <c r="B8" s="58"/>
      <c r="C8" s="58"/>
      <c r="D8" s="58"/>
      <c r="E8" s="58"/>
      <c r="F8" s="58"/>
      <c r="G8" s="58"/>
      <c r="H8" s="58"/>
      <c r="I8" s="58"/>
      <c r="J8" s="58"/>
    </row>
    <row r="9" spans="1:13" ht="16.8" x14ac:dyDescent="0.3">
      <c r="A9" s="58" t="s">
        <v>63</v>
      </c>
      <c r="B9" s="58"/>
      <c r="C9" s="58"/>
      <c r="D9" s="58"/>
      <c r="E9" s="58"/>
      <c r="F9" s="58"/>
      <c r="G9" s="58"/>
      <c r="H9" s="58"/>
      <c r="I9" s="58"/>
      <c r="J9" s="58"/>
    </row>
    <row r="10" spans="1:13" ht="16.8" x14ac:dyDescent="0.3">
      <c r="A10" s="7" t="s">
        <v>62</v>
      </c>
      <c r="B10" s="7"/>
      <c r="C10" s="7"/>
      <c r="D10" s="7"/>
      <c r="E10" s="7"/>
      <c r="F10" s="7"/>
      <c r="G10" s="7"/>
      <c r="H10" s="7"/>
      <c r="I10" s="7"/>
      <c r="J10" s="7"/>
    </row>
    <row r="11" spans="1:13" ht="9.75" customHeight="1" x14ac:dyDescent="0.3">
      <c r="A11" s="7"/>
      <c r="B11" s="7"/>
      <c r="C11" s="7"/>
      <c r="D11" s="7"/>
      <c r="E11" s="7"/>
      <c r="F11" s="7"/>
      <c r="G11" s="7"/>
      <c r="H11" s="7"/>
      <c r="I11" s="7"/>
      <c r="J11" s="7"/>
    </row>
    <row r="12" spans="1:13" ht="99.75" customHeight="1" x14ac:dyDescent="0.3">
      <c r="A12" s="7"/>
      <c r="B12" s="47" t="s">
        <v>122</v>
      </c>
      <c r="C12" s="48"/>
      <c r="D12" s="48"/>
      <c r="E12" s="48"/>
      <c r="F12" s="48"/>
      <c r="G12" s="48"/>
      <c r="H12" s="48"/>
      <c r="I12" s="48"/>
      <c r="J12" s="7"/>
    </row>
    <row r="13" spans="1:13" ht="12" customHeight="1" x14ac:dyDescent="0.3">
      <c r="A13" s="7"/>
      <c r="B13" s="7"/>
      <c r="C13" s="7"/>
      <c r="D13" s="7"/>
      <c r="E13" s="7"/>
      <c r="F13" s="7"/>
      <c r="G13" s="7"/>
      <c r="H13" s="7"/>
      <c r="I13" s="7"/>
      <c r="J13" s="7"/>
    </row>
    <row r="14" spans="1:13" ht="12" customHeight="1" x14ac:dyDescent="0.45">
      <c r="B14" s="12"/>
      <c r="C14" s="12"/>
      <c r="D14" s="12"/>
      <c r="E14" s="12"/>
      <c r="F14" s="12"/>
      <c r="G14" s="12"/>
      <c r="H14" s="12"/>
      <c r="I14" s="12"/>
      <c r="J14" s="13"/>
    </row>
    <row r="15" spans="1:13" ht="21" customHeight="1" x14ac:dyDescent="0.3">
      <c r="A15" s="56" t="s">
        <v>0</v>
      </c>
      <c r="B15" s="56" t="s">
        <v>1</v>
      </c>
      <c r="C15" s="56" t="s">
        <v>1</v>
      </c>
      <c r="D15" s="56" t="s">
        <v>2</v>
      </c>
      <c r="E15" s="56"/>
      <c r="F15" s="56"/>
      <c r="G15" s="56" t="s">
        <v>3</v>
      </c>
      <c r="H15" s="56"/>
      <c r="I15" s="56"/>
      <c r="J15" s="56"/>
      <c r="M15" s="1"/>
    </row>
    <row r="16" spans="1:13" ht="151.19999999999999" customHeight="1" x14ac:dyDescent="0.3">
      <c r="A16" s="56"/>
      <c r="B16" s="56"/>
      <c r="C16" s="56"/>
      <c r="D16" s="14" t="s">
        <v>100</v>
      </c>
      <c r="E16" s="14" t="s">
        <v>60</v>
      </c>
      <c r="F16" s="14" t="s">
        <v>101</v>
      </c>
      <c r="G16" s="14" t="s">
        <v>102</v>
      </c>
      <c r="H16" s="14" t="s">
        <v>103</v>
      </c>
      <c r="I16" s="14" t="s">
        <v>61</v>
      </c>
      <c r="J16" s="14" t="s">
        <v>104</v>
      </c>
      <c r="M16" s="1"/>
    </row>
    <row r="17" spans="1:14" ht="23.4" customHeight="1" x14ac:dyDescent="0.3">
      <c r="A17" s="15" t="s">
        <v>80</v>
      </c>
      <c r="B17" s="16">
        <f>SUM(B18,B25,B28)</f>
        <v>20</v>
      </c>
      <c r="C17" s="16">
        <f>SUM(C18,C25,C28)</f>
        <v>20</v>
      </c>
      <c r="D17" s="16">
        <f>SUM(D18,D25,D28)</f>
        <v>18</v>
      </c>
      <c r="E17" s="17">
        <f t="shared" ref="E17:E35" si="0">(D17/B17)</f>
        <v>0.9</v>
      </c>
      <c r="F17" s="16" t="str">
        <f>IF(E17&gt;=0.5,"Đạt","Không đạt")</f>
        <v>Đạt</v>
      </c>
      <c r="G17" s="16">
        <f>SUM(G18,G25,G28)</f>
        <v>18</v>
      </c>
      <c r="H17" s="16">
        <f>SUM(H18,H25,H28)</f>
        <v>18</v>
      </c>
      <c r="I17" s="17">
        <f t="shared" ref="I17:I48" si="1">(H17/B17)</f>
        <v>0.9</v>
      </c>
      <c r="J17" s="16" t="str">
        <f>IF(I17&gt;=0.5,"Đạt","Không đạt")</f>
        <v>Đạt</v>
      </c>
    </row>
    <row r="18" spans="1:14" ht="23.4" customHeight="1" x14ac:dyDescent="0.3">
      <c r="A18" s="18" t="s">
        <v>81</v>
      </c>
      <c r="B18" s="16">
        <f>SUM(B19:B24)</f>
        <v>12</v>
      </c>
      <c r="C18" s="16">
        <f>SUM(C19:C24)</f>
        <v>12</v>
      </c>
      <c r="D18" s="16">
        <f>SUM(D19:D24)</f>
        <v>10</v>
      </c>
      <c r="E18" s="17">
        <f t="shared" si="0"/>
        <v>0.83333333333333337</v>
      </c>
      <c r="F18" s="16" t="str">
        <f>IF(E18&gt;=0.5,"Đạt"," Không đạt")</f>
        <v>Đạt</v>
      </c>
      <c r="G18" s="16">
        <f>SUM(G19:G24)</f>
        <v>10</v>
      </c>
      <c r="H18" s="16">
        <f>SUM(H19:H24)</f>
        <v>10</v>
      </c>
      <c r="I18" s="17">
        <f t="shared" si="1"/>
        <v>0.83333333333333337</v>
      </c>
      <c r="J18" s="16" t="str">
        <f>IF(I18&gt;=0.5,"Đạt","Không đạt")</f>
        <v>Đạt</v>
      </c>
    </row>
    <row r="19" spans="1:14" ht="118.8" x14ac:dyDescent="0.3">
      <c r="A19" s="26" t="s">
        <v>75</v>
      </c>
      <c r="B19" s="20">
        <v>2</v>
      </c>
      <c r="C19" s="20">
        <v>2</v>
      </c>
      <c r="D19" s="21">
        <v>2</v>
      </c>
      <c r="E19" s="22">
        <f t="shared" si="0"/>
        <v>1</v>
      </c>
      <c r="F19" s="45" t="s">
        <v>109</v>
      </c>
      <c r="G19" s="21">
        <v>2</v>
      </c>
      <c r="H19" s="21">
        <v>2</v>
      </c>
      <c r="I19" s="22">
        <f t="shared" si="1"/>
        <v>1</v>
      </c>
      <c r="J19" s="45" t="s">
        <v>110</v>
      </c>
      <c r="N19" s="42"/>
    </row>
    <row r="20" spans="1:14" ht="40.799999999999997" x14ac:dyDescent="0.3">
      <c r="A20" s="19" t="s">
        <v>4</v>
      </c>
      <c r="B20" s="20">
        <v>2</v>
      </c>
      <c r="C20" s="20">
        <v>2</v>
      </c>
      <c r="D20" s="21">
        <v>2</v>
      </c>
      <c r="E20" s="22">
        <f t="shared" si="0"/>
        <v>1</v>
      </c>
      <c r="F20" s="40" t="s">
        <v>88</v>
      </c>
      <c r="G20" s="21">
        <v>2</v>
      </c>
      <c r="H20" s="21">
        <v>2</v>
      </c>
      <c r="I20" s="22">
        <f t="shared" si="1"/>
        <v>1</v>
      </c>
      <c r="J20" s="40" t="s">
        <v>88</v>
      </c>
    </row>
    <row r="21" spans="1:14" ht="71.25" customHeight="1" x14ac:dyDescent="0.3">
      <c r="A21" s="19" t="s">
        <v>5</v>
      </c>
      <c r="B21" s="20">
        <v>2</v>
      </c>
      <c r="C21" s="20">
        <v>2</v>
      </c>
      <c r="D21" s="21">
        <v>2</v>
      </c>
      <c r="E21" s="22">
        <f t="shared" si="0"/>
        <v>1</v>
      </c>
      <c r="F21" s="40" t="s">
        <v>107</v>
      </c>
      <c r="G21" s="21">
        <v>2</v>
      </c>
      <c r="H21" s="21">
        <v>2</v>
      </c>
      <c r="I21" s="22">
        <f t="shared" si="1"/>
        <v>1</v>
      </c>
      <c r="J21" s="40" t="s">
        <v>107</v>
      </c>
    </row>
    <row r="22" spans="1:14" ht="61.2" x14ac:dyDescent="0.3">
      <c r="A22" s="19" t="s">
        <v>6</v>
      </c>
      <c r="B22" s="20">
        <v>2</v>
      </c>
      <c r="C22" s="20">
        <v>2</v>
      </c>
      <c r="D22" s="21">
        <v>2</v>
      </c>
      <c r="E22" s="22">
        <f t="shared" si="0"/>
        <v>1</v>
      </c>
      <c r="F22" s="40" t="s">
        <v>87</v>
      </c>
      <c r="G22" s="21">
        <v>2</v>
      </c>
      <c r="H22" s="21">
        <v>2</v>
      </c>
      <c r="I22" s="22">
        <f t="shared" si="1"/>
        <v>1</v>
      </c>
      <c r="J22" s="40" t="s">
        <v>87</v>
      </c>
    </row>
    <row r="23" spans="1:14" ht="40.799999999999997" x14ac:dyDescent="0.3">
      <c r="A23" s="19" t="s">
        <v>7</v>
      </c>
      <c r="B23" s="20">
        <v>2</v>
      </c>
      <c r="C23" s="20">
        <v>2</v>
      </c>
      <c r="D23" s="21">
        <v>2</v>
      </c>
      <c r="E23" s="22">
        <f t="shared" si="0"/>
        <v>1</v>
      </c>
      <c r="F23" s="40" t="s">
        <v>82</v>
      </c>
      <c r="G23" s="21">
        <v>2</v>
      </c>
      <c r="H23" s="21">
        <v>2</v>
      </c>
      <c r="I23" s="22">
        <f t="shared" si="1"/>
        <v>1</v>
      </c>
      <c r="J23" s="40" t="s">
        <v>82</v>
      </c>
    </row>
    <row r="24" spans="1:14" ht="41.4" x14ac:dyDescent="0.3">
      <c r="A24" s="19" t="s">
        <v>8</v>
      </c>
      <c r="B24" s="20">
        <v>2</v>
      </c>
      <c r="C24" s="20">
        <v>2</v>
      </c>
      <c r="D24" s="21">
        <v>0</v>
      </c>
      <c r="E24" s="22">
        <f t="shared" si="0"/>
        <v>0</v>
      </c>
      <c r="F24" s="24"/>
      <c r="G24" s="21">
        <v>0</v>
      </c>
      <c r="H24" s="21">
        <v>0</v>
      </c>
      <c r="I24" s="22">
        <f t="shared" si="1"/>
        <v>0</v>
      </c>
      <c r="J24" s="25"/>
    </row>
    <row r="25" spans="1:14" x14ac:dyDescent="0.3">
      <c r="A25" s="18" t="s">
        <v>9</v>
      </c>
      <c r="B25" s="16">
        <f>SUM(B26:B27)</f>
        <v>4</v>
      </c>
      <c r="C25" s="16">
        <f>SUM(C26:C27)</f>
        <v>4</v>
      </c>
      <c r="D25" s="16">
        <f>SUM(D26:D27)</f>
        <v>4</v>
      </c>
      <c r="E25" s="17">
        <f t="shared" si="0"/>
        <v>1</v>
      </c>
      <c r="F25" s="16" t="str">
        <f>IF(E25&gt;=0.5,"Đạt","Không đạt")</f>
        <v>Đạt</v>
      </c>
      <c r="G25" s="16">
        <f>SUM(G26:G27)</f>
        <v>4</v>
      </c>
      <c r="H25" s="16">
        <f>SUM(H26:H27)</f>
        <v>4</v>
      </c>
      <c r="I25" s="17">
        <f>(H25/B25)</f>
        <v>1</v>
      </c>
      <c r="J25" s="16" t="str">
        <f>IF(I25&gt;=0.5,"Đạt","Không đạt")</f>
        <v>Đạt</v>
      </c>
    </row>
    <row r="26" spans="1:14" s="9" customFormat="1" ht="198" x14ac:dyDescent="0.3">
      <c r="A26" s="26" t="s">
        <v>59</v>
      </c>
      <c r="B26" s="27">
        <v>2</v>
      </c>
      <c r="C26" s="27">
        <v>2</v>
      </c>
      <c r="D26" s="28">
        <v>2</v>
      </c>
      <c r="E26" s="29">
        <f t="shared" si="0"/>
        <v>1</v>
      </c>
      <c r="F26" s="25" t="s">
        <v>64</v>
      </c>
      <c r="G26" s="28">
        <v>2</v>
      </c>
      <c r="H26" s="28">
        <v>2</v>
      </c>
      <c r="I26" s="29">
        <f t="shared" si="1"/>
        <v>1</v>
      </c>
      <c r="J26" s="25" t="s">
        <v>64</v>
      </c>
    </row>
    <row r="27" spans="1:14" ht="41.4" x14ac:dyDescent="0.3">
      <c r="A27" s="19" t="s">
        <v>76</v>
      </c>
      <c r="B27" s="20">
        <v>2</v>
      </c>
      <c r="C27" s="20">
        <v>2</v>
      </c>
      <c r="D27" s="21">
        <v>2</v>
      </c>
      <c r="E27" s="22">
        <f t="shared" si="0"/>
        <v>1</v>
      </c>
      <c r="F27" s="25" t="s">
        <v>64</v>
      </c>
      <c r="G27" s="21">
        <v>2</v>
      </c>
      <c r="H27" s="21">
        <v>2</v>
      </c>
      <c r="I27" s="22">
        <f t="shared" si="1"/>
        <v>1</v>
      </c>
      <c r="J27" s="25" t="s">
        <v>64</v>
      </c>
    </row>
    <row r="28" spans="1:14" ht="36.6" customHeight="1" x14ac:dyDescent="0.3">
      <c r="A28" s="18" t="s">
        <v>10</v>
      </c>
      <c r="B28" s="16">
        <f>SUM(B29:B30)</f>
        <v>4</v>
      </c>
      <c r="C28" s="16">
        <f>SUM(C29:C30)</f>
        <v>4</v>
      </c>
      <c r="D28" s="16">
        <f>SUM(D29:D30)</f>
        <v>4</v>
      </c>
      <c r="E28" s="17">
        <f t="shared" si="0"/>
        <v>1</v>
      </c>
      <c r="F28" s="16" t="str">
        <f>IF(E28&gt;=0.5,"Đạt","Không đạt")</f>
        <v>Đạt</v>
      </c>
      <c r="G28" s="16">
        <f>SUM(G29:G30)</f>
        <v>4</v>
      </c>
      <c r="H28" s="16">
        <f>SUM(H29:H30)</f>
        <v>4</v>
      </c>
      <c r="I28" s="17">
        <f>(H28/B28)</f>
        <v>1</v>
      </c>
      <c r="J28" s="16" t="str">
        <f>IF(I28&gt;=0.5,"Đạt","Không đạt")</f>
        <v>Đạt</v>
      </c>
    </row>
    <row r="29" spans="1:14" ht="82.8" x14ac:dyDescent="0.3">
      <c r="A29" s="19" t="s">
        <v>11</v>
      </c>
      <c r="B29" s="20">
        <v>2</v>
      </c>
      <c r="C29" s="20">
        <v>2</v>
      </c>
      <c r="D29" s="21">
        <v>2</v>
      </c>
      <c r="E29" s="22">
        <f t="shared" si="0"/>
        <v>1</v>
      </c>
      <c r="F29" s="43" t="s">
        <v>113</v>
      </c>
      <c r="G29" s="21">
        <v>2</v>
      </c>
      <c r="H29" s="21">
        <v>2</v>
      </c>
      <c r="I29" s="22">
        <f t="shared" si="1"/>
        <v>1</v>
      </c>
      <c r="J29" s="44" t="s">
        <v>114</v>
      </c>
    </row>
    <row r="30" spans="1:14" ht="36" x14ac:dyDescent="0.3">
      <c r="A30" s="19" t="s">
        <v>77</v>
      </c>
      <c r="B30" s="20">
        <v>2</v>
      </c>
      <c r="C30" s="20">
        <v>2</v>
      </c>
      <c r="D30" s="21">
        <v>2</v>
      </c>
      <c r="E30" s="22">
        <f t="shared" si="0"/>
        <v>1</v>
      </c>
      <c r="F30" s="23" t="s">
        <v>93</v>
      </c>
      <c r="G30" s="21">
        <v>2</v>
      </c>
      <c r="H30" s="21">
        <v>2</v>
      </c>
      <c r="I30" s="22">
        <f t="shared" si="1"/>
        <v>1</v>
      </c>
      <c r="J30" s="43" t="s">
        <v>117</v>
      </c>
    </row>
    <row r="31" spans="1:14" ht="38.4" customHeight="1" x14ac:dyDescent="0.3">
      <c r="A31" s="15" t="s">
        <v>69</v>
      </c>
      <c r="B31" s="16">
        <f>SUM(B32,B35,B42,B47,B50,B53,B56,B61,B64)</f>
        <v>52</v>
      </c>
      <c r="C31" s="16">
        <f>SUM(C32,C35,C42,C47,C50,C53,C56,C61,C64)</f>
        <v>52</v>
      </c>
      <c r="D31" s="16">
        <f>SUM(D32,D35,D42,D47,D50,D53,D56,D61,D64)</f>
        <v>52</v>
      </c>
      <c r="E31" s="17">
        <f t="shared" si="0"/>
        <v>1</v>
      </c>
      <c r="F31" s="16" t="str">
        <f>IF(E31&gt;=0.5,"Đạt","Không đạt")</f>
        <v>Đạt</v>
      </c>
      <c r="G31" s="16">
        <f>SUM(G32,G35,G42,G47,G50,G53,G56,G61,G64)</f>
        <v>52</v>
      </c>
      <c r="H31" s="16">
        <f>SUM(H32,H35,H42,H47,H50,H53,H56,H61,H64)</f>
        <v>52</v>
      </c>
      <c r="I31" s="17">
        <f t="shared" si="1"/>
        <v>1</v>
      </c>
      <c r="J31" s="30" t="str">
        <f>IF(I31&gt;=0.5,"Đạt","Không đạt")</f>
        <v>Đạt</v>
      </c>
    </row>
    <row r="32" spans="1:14" ht="31.2" x14ac:dyDescent="0.3">
      <c r="A32" s="18" t="s">
        <v>12</v>
      </c>
      <c r="B32" s="16">
        <f>SUM(B33:B34)</f>
        <v>4</v>
      </c>
      <c r="C32" s="16">
        <f>SUM(C33:C34)</f>
        <v>4</v>
      </c>
      <c r="D32" s="16">
        <f>SUM(D33:D34)</f>
        <v>4</v>
      </c>
      <c r="E32" s="17">
        <f t="shared" si="0"/>
        <v>1</v>
      </c>
      <c r="F32" s="16" t="str">
        <f>IF(E32&gt;=0.5,"Đạt","Không đạt")</f>
        <v>Đạt</v>
      </c>
      <c r="G32" s="16">
        <f>SUM(G33:G34)</f>
        <v>4</v>
      </c>
      <c r="H32" s="16">
        <f>SUM(H33:H34)</f>
        <v>4</v>
      </c>
      <c r="I32" s="17">
        <f t="shared" si="1"/>
        <v>1</v>
      </c>
      <c r="J32" s="30" t="str">
        <f>IF(I32&gt;=0.5,"Đạt","Không đạt")</f>
        <v>Đạt</v>
      </c>
    </row>
    <row r="33" spans="1:10" ht="109.2" x14ac:dyDescent="0.3">
      <c r="A33" s="18" t="s">
        <v>13</v>
      </c>
      <c r="B33" s="20">
        <v>2</v>
      </c>
      <c r="C33" s="20">
        <v>2</v>
      </c>
      <c r="D33" s="21">
        <v>2</v>
      </c>
      <c r="E33" s="22">
        <f t="shared" si="0"/>
        <v>1</v>
      </c>
      <c r="F33" s="43" t="s">
        <v>111</v>
      </c>
      <c r="G33" s="21">
        <v>2</v>
      </c>
      <c r="H33" s="21">
        <v>2</v>
      </c>
      <c r="I33" s="22">
        <f t="shared" si="1"/>
        <v>1</v>
      </c>
      <c r="J33" s="31" t="s">
        <v>112</v>
      </c>
    </row>
    <row r="34" spans="1:10" ht="31.2" x14ac:dyDescent="0.3">
      <c r="A34" s="18" t="s">
        <v>14</v>
      </c>
      <c r="B34" s="20">
        <v>2</v>
      </c>
      <c r="C34" s="20">
        <v>2</v>
      </c>
      <c r="D34" s="21">
        <v>2</v>
      </c>
      <c r="E34" s="22">
        <f t="shared" si="0"/>
        <v>1</v>
      </c>
      <c r="F34" s="23" t="s">
        <v>89</v>
      </c>
      <c r="G34" s="21">
        <v>2</v>
      </c>
      <c r="H34" s="21">
        <v>2</v>
      </c>
      <c r="I34" s="22">
        <f t="shared" si="1"/>
        <v>1</v>
      </c>
      <c r="J34" s="23" t="s">
        <v>97</v>
      </c>
    </row>
    <row r="35" spans="1:10" ht="31.2" x14ac:dyDescent="0.3">
      <c r="A35" s="18" t="s">
        <v>15</v>
      </c>
      <c r="B35" s="16">
        <f>SUM(B36:B41)</f>
        <v>12</v>
      </c>
      <c r="C35" s="16">
        <f>SUM(C36:C41)</f>
        <v>12</v>
      </c>
      <c r="D35" s="16">
        <f>SUM(D36:D41)</f>
        <v>12</v>
      </c>
      <c r="E35" s="17">
        <f t="shared" si="0"/>
        <v>1</v>
      </c>
      <c r="F35" s="16" t="str">
        <f>IF(E35&gt;=0.5,"Đạt","Không đạt")</f>
        <v>Đạt</v>
      </c>
      <c r="G35" s="16">
        <f>SUM(G36:G41)</f>
        <v>12</v>
      </c>
      <c r="H35" s="16">
        <f>SUM(H36:H41)</f>
        <v>12</v>
      </c>
      <c r="I35" s="17">
        <f t="shared" si="1"/>
        <v>1</v>
      </c>
      <c r="J35" s="30" t="str">
        <f>IF(I35&gt;=0.5,"Đạt","Không đạt")</f>
        <v>Đạt</v>
      </c>
    </row>
    <row r="36" spans="1:10" ht="53.1" customHeight="1" x14ac:dyDescent="0.3">
      <c r="A36" s="19" t="s">
        <v>105</v>
      </c>
      <c r="B36" s="20">
        <v>2</v>
      </c>
      <c r="C36" s="20">
        <v>2</v>
      </c>
      <c r="D36" s="21">
        <v>2</v>
      </c>
      <c r="E36" s="22">
        <f t="shared" ref="E36:E41" si="2">(D36/B36)</f>
        <v>1</v>
      </c>
      <c r="F36" s="40" t="s">
        <v>83</v>
      </c>
      <c r="G36" s="21">
        <v>2</v>
      </c>
      <c r="H36" s="21">
        <v>2</v>
      </c>
      <c r="I36" s="22">
        <f t="shared" si="1"/>
        <v>1</v>
      </c>
      <c r="J36" s="40" t="s">
        <v>83</v>
      </c>
    </row>
    <row r="37" spans="1:10" ht="27.6" x14ac:dyDescent="0.3">
      <c r="A37" s="19" t="s">
        <v>16</v>
      </c>
      <c r="B37" s="20">
        <v>2</v>
      </c>
      <c r="C37" s="20">
        <v>2</v>
      </c>
      <c r="D37" s="21">
        <v>2</v>
      </c>
      <c r="E37" s="22">
        <f t="shared" si="2"/>
        <v>1</v>
      </c>
      <c r="F37" s="40" t="s">
        <v>84</v>
      </c>
      <c r="G37" s="21">
        <v>2</v>
      </c>
      <c r="H37" s="21">
        <v>2</v>
      </c>
      <c r="I37" s="22">
        <f t="shared" si="1"/>
        <v>1</v>
      </c>
      <c r="J37" s="40" t="s">
        <v>84</v>
      </c>
    </row>
    <row r="38" spans="1:10" ht="41.4" x14ac:dyDescent="0.3">
      <c r="A38" s="19" t="s">
        <v>17</v>
      </c>
      <c r="B38" s="20">
        <v>2</v>
      </c>
      <c r="C38" s="20">
        <v>2</v>
      </c>
      <c r="D38" s="21">
        <v>2</v>
      </c>
      <c r="E38" s="22">
        <f t="shared" si="2"/>
        <v>1</v>
      </c>
      <c r="F38" s="40" t="s">
        <v>84</v>
      </c>
      <c r="G38" s="21">
        <v>2</v>
      </c>
      <c r="H38" s="21">
        <v>2</v>
      </c>
      <c r="I38" s="22">
        <f t="shared" si="1"/>
        <v>1</v>
      </c>
      <c r="J38" s="40" t="s">
        <v>84</v>
      </c>
    </row>
    <row r="39" spans="1:10" ht="30.6" x14ac:dyDescent="0.3">
      <c r="A39" s="19" t="s">
        <v>18</v>
      </c>
      <c r="B39" s="20">
        <v>2</v>
      </c>
      <c r="C39" s="20">
        <v>2</v>
      </c>
      <c r="D39" s="21">
        <v>2</v>
      </c>
      <c r="E39" s="22">
        <f t="shared" si="2"/>
        <v>1</v>
      </c>
      <c r="F39" s="40" t="s">
        <v>94</v>
      </c>
      <c r="G39" s="21">
        <v>2</v>
      </c>
      <c r="H39" s="21">
        <v>2</v>
      </c>
      <c r="I39" s="22">
        <f t="shared" si="1"/>
        <v>1</v>
      </c>
      <c r="J39" s="40" t="s">
        <v>94</v>
      </c>
    </row>
    <row r="40" spans="1:10" ht="30.6" x14ac:dyDescent="0.3">
      <c r="A40" s="19" t="s">
        <v>19</v>
      </c>
      <c r="B40" s="20">
        <v>2</v>
      </c>
      <c r="C40" s="20">
        <v>2</v>
      </c>
      <c r="D40" s="21">
        <v>2</v>
      </c>
      <c r="E40" s="22">
        <f t="shared" si="2"/>
        <v>1</v>
      </c>
      <c r="F40" s="40" t="s">
        <v>135</v>
      </c>
      <c r="G40" s="21">
        <v>2</v>
      </c>
      <c r="H40" s="21">
        <v>2</v>
      </c>
      <c r="I40" s="22">
        <f t="shared" si="1"/>
        <v>1</v>
      </c>
      <c r="J40" s="40" t="s">
        <v>135</v>
      </c>
    </row>
    <row r="41" spans="1:10" ht="55.2" x14ac:dyDescent="0.3">
      <c r="A41" s="19" t="s">
        <v>20</v>
      </c>
      <c r="B41" s="20">
        <v>2</v>
      </c>
      <c r="C41" s="20">
        <v>2</v>
      </c>
      <c r="D41" s="21">
        <v>2</v>
      </c>
      <c r="E41" s="22">
        <f t="shared" si="2"/>
        <v>1</v>
      </c>
      <c r="F41" s="45" t="s">
        <v>123</v>
      </c>
      <c r="G41" s="21">
        <v>2</v>
      </c>
      <c r="H41" s="21">
        <v>2</v>
      </c>
      <c r="I41" s="22">
        <f t="shared" si="1"/>
        <v>1</v>
      </c>
      <c r="J41" s="45" t="s">
        <v>115</v>
      </c>
    </row>
    <row r="42" spans="1:10" ht="31.2" x14ac:dyDescent="0.3">
      <c r="A42" s="18" t="s">
        <v>108</v>
      </c>
      <c r="B42" s="16">
        <v>8</v>
      </c>
      <c r="C42" s="16">
        <f>SUM(C43:C46)</f>
        <v>8</v>
      </c>
      <c r="D42" s="16">
        <f>SUM(D43:D46)</f>
        <v>8</v>
      </c>
      <c r="E42" s="17">
        <f t="shared" ref="E42:E80" si="3">(D42/B42)</f>
        <v>1</v>
      </c>
      <c r="F42" s="16" t="str">
        <f>IF(E42&gt;=0.5,"Đạt","Không đạt")</f>
        <v>Đạt</v>
      </c>
      <c r="G42" s="16">
        <f>SUM(G43:G46)</f>
        <v>8</v>
      </c>
      <c r="H42" s="16">
        <f>SUM(H43:H46)</f>
        <v>8</v>
      </c>
      <c r="I42" s="17">
        <f t="shared" si="1"/>
        <v>1</v>
      </c>
      <c r="J42" s="30" t="str">
        <f>IF(I42&gt;=0.5,"Đạt","Không đạt")</f>
        <v>Đạt</v>
      </c>
    </row>
    <row r="43" spans="1:10" ht="55.2" x14ac:dyDescent="0.3">
      <c r="A43" s="19" t="s">
        <v>21</v>
      </c>
      <c r="B43" s="20">
        <v>2</v>
      </c>
      <c r="C43" s="20">
        <v>2</v>
      </c>
      <c r="D43" s="21">
        <v>2</v>
      </c>
      <c r="E43" s="22">
        <f t="shared" si="3"/>
        <v>1</v>
      </c>
      <c r="F43" s="40" t="s">
        <v>85</v>
      </c>
      <c r="G43" s="21">
        <v>2</v>
      </c>
      <c r="H43" s="21">
        <v>2</v>
      </c>
      <c r="I43" s="22">
        <f t="shared" si="1"/>
        <v>1</v>
      </c>
      <c r="J43" s="40" t="s">
        <v>85</v>
      </c>
    </row>
    <row r="44" spans="1:10" ht="27.6" x14ac:dyDescent="0.3">
      <c r="A44" s="19" t="s">
        <v>22</v>
      </c>
      <c r="B44" s="20">
        <v>2</v>
      </c>
      <c r="C44" s="20">
        <v>2</v>
      </c>
      <c r="D44" s="21">
        <v>2</v>
      </c>
      <c r="E44" s="22">
        <f t="shared" si="3"/>
        <v>1</v>
      </c>
      <c r="F44" s="40" t="s">
        <v>65</v>
      </c>
      <c r="G44" s="21">
        <v>2</v>
      </c>
      <c r="H44" s="21">
        <v>2</v>
      </c>
      <c r="I44" s="22">
        <f t="shared" si="1"/>
        <v>1</v>
      </c>
      <c r="J44" s="40" t="s">
        <v>65</v>
      </c>
    </row>
    <row r="45" spans="1:10" ht="41.4" x14ac:dyDescent="0.3">
      <c r="A45" s="19" t="s">
        <v>23</v>
      </c>
      <c r="B45" s="20">
        <v>2</v>
      </c>
      <c r="C45" s="20">
        <v>2</v>
      </c>
      <c r="D45" s="21">
        <v>2</v>
      </c>
      <c r="E45" s="22">
        <f t="shared" si="3"/>
        <v>1</v>
      </c>
      <c r="F45" s="40" t="s">
        <v>124</v>
      </c>
      <c r="G45" s="21">
        <v>2</v>
      </c>
      <c r="H45" s="21">
        <v>2</v>
      </c>
      <c r="I45" s="22">
        <f t="shared" si="1"/>
        <v>1</v>
      </c>
      <c r="J45" s="40" t="s">
        <v>124</v>
      </c>
    </row>
    <row r="46" spans="1:10" ht="41.4" x14ac:dyDescent="0.3">
      <c r="A46" s="19" t="s">
        <v>24</v>
      </c>
      <c r="B46" s="20">
        <v>2</v>
      </c>
      <c r="C46" s="20">
        <v>2</v>
      </c>
      <c r="D46" s="21">
        <v>2</v>
      </c>
      <c r="E46" s="22">
        <f t="shared" si="3"/>
        <v>1</v>
      </c>
      <c r="F46" s="40" t="s">
        <v>90</v>
      </c>
      <c r="G46" s="21">
        <v>2</v>
      </c>
      <c r="H46" s="21">
        <v>2</v>
      </c>
      <c r="I46" s="22">
        <f t="shared" si="1"/>
        <v>1</v>
      </c>
      <c r="J46" s="40" t="s">
        <v>90</v>
      </c>
    </row>
    <row r="47" spans="1:10" ht="31.2" x14ac:dyDescent="0.3">
      <c r="A47" s="18" t="s">
        <v>56</v>
      </c>
      <c r="B47" s="16">
        <f>SUM(B48:B49)</f>
        <v>4</v>
      </c>
      <c r="C47" s="16">
        <f>SUM(C48:C49)</f>
        <v>4</v>
      </c>
      <c r="D47" s="16">
        <f>SUM(D48:D49)</f>
        <v>4</v>
      </c>
      <c r="E47" s="17">
        <f t="shared" si="3"/>
        <v>1</v>
      </c>
      <c r="F47" s="16" t="str">
        <f>IF(E47&gt;=0.5,"Đạt","Không đạt")</f>
        <v>Đạt</v>
      </c>
      <c r="G47" s="16">
        <f>SUM(G48:G49)</f>
        <v>4</v>
      </c>
      <c r="H47" s="16">
        <f>SUM(H48:H49)</f>
        <v>4</v>
      </c>
      <c r="I47" s="17">
        <f t="shared" si="1"/>
        <v>1</v>
      </c>
      <c r="J47" s="30" t="str">
        <f>IF(I47&gt;=0.5,"Đạt","Không đạt")</f>
        <v>Đạt</v>
      </c>
    </row>
    <row r="48" spans="1:10" ht="61.2" x14ac:dyDescent="0.3">
      <c r="A48" s="19" t="s">
        <v>25</v>
      </c>
      <c r="B48" s="20">
        <v>2</v>
      </c>
      <c r="C48" s="20">
        <v>2</v>
      </c>
      <c r="D48" s="21">
        <v>2</v>
      </c>
      <c r="E48" s="22">
        <f t="shared" si="3"/>
        <v>1</v>
      </c>
      <c r="F48" s="40" t="s">
        <v>91</v>
      </c>
      <c r="G48" s="21">
        <v>2</v>
      </c>
      <c r="H48" s="21">
        <v>2</v>
      </c>
      <c r="I48" s="22">
        <f t="shared" si="1"/>
        <v>1</v>
      </c>
      <c r="J48" s="40" t="s">
        <v>91</v>
      </c>
    </row>
    <row r="49" spans="1:10" ht="55.2" x14ac:dyDescent="0.3">
      <c r="A49" s="19" t="s">
        <v>26</v>
      </c>
      <c r="B49" s="20">
        <v>2</v>
      </c>
      <c r="C49" s="20">
        <v>2</v>
      </c>
      <c r="D49" s="21">
        <v>2</v>
      </c>
      <c r="E49" s="22">
        <f t="shared" si="3"/>
        <v>1</v>
      </c>
      <c r="F49" s="40" t="s">
        <v>92</v>
      </c>
      <c r="G49" s="21">
        <v>2</v>
      </c>
      <c r="H49" s="21">
        <v>2</v>
      </c>
      <c r="I49" s="22">
        <f t="shared" ref="I49:I80" si="4">(H49/B49)</f>
        <v>1</v>
      </c>
      <c r="J49" s="40" t="s">
        <v>92</v>
      </c>
    </row>
    <row r="50" spans="1:10" ht="33" customHeight="1" x14ac:dyDescent="0.3">
      <c r="A50" s="18" t="s">
        <v>55</v>
      </c>
      <c r="B50" s="16">
        <f>SUM(B51:B52)</f>
        <v>4</v>
      </c>
      <c r="C50" s="16">
        <f>SUM(C51:C52)</f>
        <v>4</v>
      </c>
      <c r="D50" s="16">
        <f>SUM(D51:D52)</f>
        <v>4</v>
      </c>
      <c r="E50" s="17">
        <f t="shared" si="3"/>
        <v>1</v>
      </c>
      <c r="F50" s="16" t="str">
        <f>IF(E50&gt;=0.5,"Đạt","Không đạt")</f>
        <v>Đạt</v>
      </c>
      <c r="G50" s="16">
        <f>SUM(G51:G52)</f>
        <v>4</v>
      </c>
      <c r="H50" s="16">
        <f>SUM(H51:H52)</f>
        <v>4</v>
      </c>
      <c r="I50" s="17">
        <f t="shared" si="4"/>
        <v>1</v>
      </c>
      <c r="J50" s="30" t="str">
        <f>IF(I50&gt;=0.5,"Đạt","Không đạt")</f>
        <v>Đạt</v>
      </c>
    </row>
    <row r="51" spans="1:10" ht="27.6" x14ac:dyDescent="0.3">
      <c r="A51" s="19" t="s">
        <v>27</v>
      </c>
      <c r="B51" s="20">
        <v>2</v>
      </c>
      <c r="C51" s="20">
        <v>2</v>
      </c>
      <c r="D51" s="21">
        <v>2</v>
      </c>
      <c r="E51" s="22">
        <f t="shared" si="3"/>
        <v>1</v>
      </c>
      <c r="F51" s="23" t="s">
        <v>66</v>
      </c>
      <c r="G51" s="21">
        <v>2</v>
      </c>
      <c r="H51" s="21">
        <v>2</v>
      </c>
      <c r="I51" s="22">
        <f t="shared" si="4"/>
        <v>1</v>
      </c>
      <c r="J51" s="23" t="s">
        <v>66</v>
      </c>
    </row>
    <row r="52" spans="1:10" ht="27.6" x14ac:dyDescent="0.3">
      <c r="A52" s="19" t="s">
        <v>78</v>
      </c>
      <c r="B52" s="20">
        <v>2</v>
      </c>
      <c r="C52" s="20">
        <v>2</v>
      </c>
      <c r="D52" s="21">
        <v>2</v>
      </c>
      <c r="E52" s="22">
        <f t="shared" si="3"/>
        <v>1</v>
      </c>
      <c r="F52" s="23" t="s">
        <v>67</v>
      </c>
      <c r="G52" s="21">
        <v>2</v>
      </c>
      <c r="H52" s="21">
        <v>2</v>
      </c>
      <c r="I52" s="22">
        <f t="shared" si="4"/>
        <v>1</v>
      </c>
      <c r="J52" s="23" t="s">
        <v>67</v>
      </c>
    </row>
    <row r="53" spans="1:10" ht="31.2" x14ac:dyDescent="0.3">
      <c r="A53" s="18" t="s">
        <v>57</v>
      </c>
      <c r="B53" s="16">
        <f>SUM(B54:B55)</f>
        <v>4</v>
      </c>
      <c r="C53" s="16">
        <f>SUM(C54:C55)</f>
        <v>4</v>
      </c>
      <c r="D53" s="16">
        <f>SUM(D54:D55)</f>
        <v>4</v>
      </c>
      <c r="E53" s="17">
        <f t="shared" si="3"/>
        <v>1</v>
      </c>
      <c r="F53" s="16" t="str">
        <f>IF(E53&gt;=0.5,"Đạt","Không đạt")</f>
        <v>Đạt</v>
      </c>
      <c r="G53" s="16">
        <f>SUM(G54:G55)</f>
        <v>4</v>
      </c>
      <c r="H53" s="16">
        <f>SUM(H54:H55)</f>
        <v>4</v>
      </c>
      <c r="I53" s="17">
        <f t="shared" si="4"/>
        <v>1</v>
      </c>
      <c r="J53" s="30" t="str">
        <f>IF(I53&gt;=0.5,"Đạt","Không đạt")</f>
        <v>Đạt</v>
      </c>
    </row>
    <row r="54" spans="1:10" ht="67.2" customHeight="1" x14ac:dyDescent="0.3">
      <c r="A54" s="19" t="s">
        <v>28</v>
      </c>
      <c r="B54" s="20">
        <v>2</v>
      </c>
      <c r="C54" s="20">
        <v>2</v>
      </c>
      <c r="D54" s="21">
        <v>2</v>
      </c>
      <c r="E54" s="22">
        <f t="shared" si="3"/>
        <v>1</v>
      </c>
      <c r="F54" s="40" t="s">
        <v>134</v>
      </c>
      <c r="G54" s="21">
        <v>2</v>
      </c>
      <c r="H54" s="21">
        <v>2</v>
      </c>
      <c r="I54" s="22">
        <f t="shared" si="4"/>
        <v>1</v>
      </c>
      <c r="J54" s="40" t="s">
        <v>134</v>
      </c>
    </row>
    <row r="55" spans="1:10" ht="67.2" customHeight="1" x14ac:dyDescent="0.3">
      <c r="A55" s="19" t="s">
        <v>29</v>
      </c>
      <c r="B55" s="20">
        <v>2</v>
      </c>
      <c r="C55" s="20">
        <v>2</v>
      </c>
      <c r="D55" s="21">
        <v>2</v>
      </c>
      <c r="E55" s="22">
        <f t="shared" si="3"/>
        <v>1</v>
      </c>
      <c r="F55" s="40" t="s">
        <v>134</v>
      </c>
      <c r="G55" s="21">
        <v>2</v>
      </c>
      <c r="H55" s="21">
        <v>2</v>
      </c>
      <c r="I55" s="22">
        <f t="shared" si="4"/>
        <v>1</v>
      </c>
      <c r="J55" s="40" t="s">
        <v>134</v>
      </c>
    </row>
    <row r="56" spans="1:10" ht="31.2" x14ac:dyDescent="0.3">
      <c r="A56" s="18" t="s">
        <v>106</v>
      </c>
      <c r="B56" s="16">
        <f>SUM(B57:B60)</f>
        <v>8</v>
      </c>
      <c r="C56" s="16">
        <f>SUM(C57:C60)</f>
        <v>8</v>
      </c>
      <c r="D56" s="16">
        <f>SUM(D57:D60)</f>
        <v>8</v>
      </c>
      <c r="E56" s="17">
        <f t="shared" si="3"/>
        <v>1</v>
      </c>
      <c r="F56" s="16" t="str">
        <f>IF(E56&gt;=0.5,"Đạt","Không đạt")</f>
        <v>Đạt</v>
      </c>
      <c r="G56" s="16">
        <f>SUM(G57:G60)</f>
        <v>8</v>
      </c>
      <c r="H56" s="16">
        <f>SUM(H57:H60)</f>
        <v>8</v>
      </c>
      <c r="I56" s="17">
        <f t="shared" si="4"/>
        <v>1</v>
      </c>
      <c r="J56" s="30" t="str">
        <f>IF(I56&gt;=0.5,"Đạt","Không đạt")</f>
        <v>Đạt</v>
      </c>
    </row>
    <row r="57" spans="1:10" ht="54.6" customHeight="1" x14ac:dyDescent="0.3">
      <c r="A57" s="19" t="s">
        <v>30</v>
      </c>
      <c r="B57" s="20">
        <v>2</v>
      </c>
      <c r="C57" s="20">
        <v>2</v>
      </c>
      <c r="D57" s="21">
        <v>2</v>
      </c>
      <c r="E57" s="22">
        <f t="shared" si="3"/>
        <v>1</v>
      </c>
      <c r="F57" s="40" t="s">
        <v>125</v>
      </c>
      <c r="G57" s="21">
        <v>2</v>
      </c>
      <c r="H57" s="21">
        <v>2</v>
      </c>
      <c r="I57" s="22">
        <f t="shared" si="4"/>
        <v>1</v>
      </c>
      <c r="J57" s="40" t="s">
        <v>125</v>
      </c>
    </row>
    <row r="58" spans="1:10" ht="41.4" x14ac:dyDescent="0.3">
      <c r="A58" s="19" t="s">
        <v>31</v>
      </c>
      <c r="B58" s="20">
        <v>2</v>
      </c>
      <c r="C58" s="20">
        <v>2</v>
      </c>
      <c r="D58" s="21">
        <v>2</v>
      </c>
      <c r="E58" s="22">
        <f t="shared" si="3"/>
        <v>1</v>
      </c>
      <c r="F58" s="40" t="s">
        <v>126</v>
      </c>
      <c r="G58" s="21">
        <v>2</v>
      </c>
      <c r="H58" s="21">
        <v>2</v>
      </c>
      <c r="I58" s="22">
        <f t="shared" si="4"/>
        <v>1</v>
      </c>
      <c r="J58" s="40" t="s">
        <v>126</v>
      </c>
    </row>
    <row r="59" spans="1:10" ht="51" x14ac:dyDescent="0.3">
      <c r="A59" s="19" t="s">
        <v>32</v>
      </c>
      <c r="B59" s="20">
        <v>2</v>
      </c>
      <c r="C59" s="20">
        <v>2</v>
      </c>
      <c r="D59" s="21">
        <v>2</v>
      </c>
      <c r="E59" s="22">
        <f t="shared" si="3"/>
        <v>1</v>
      </c>
      <c r="F59" s="40" t="s">
        <v>128</v>
      </c>
      <c r="G59" s="21">
        <v>2</v>
      </c>
      <c r="H59" s="21">
        <v>2</v>
      </c>
      <c r="I59" s="22">
        <f t="shared" si="4"/>
        <v>1</v>
      </c>
      <c r="J59" s="40" t="s">
        <v>128</v>
      </c>
    </row>
    <row r="60" spans="1:10" ht="41.4" x14ac:dyDescent="0.3">
      <c r="A60" s="19" t="s">
        <v>33</v>
      </c>
      <c r="B60" s="20">
        <v>2</v>
      </c>
      <c r="C60" s="20">
        <v>2</v>
      </c>
      <c r="D60" s="21">
        <v>2</v>
      </c>
      <c r="E60" s="22">
        <f t="shared" si="3"/>
        <v>1</v>
      </c>
      <c r="F60" s="40" t="s">
        <v>127</v>
      </c>
      <c r="G60" s="21">
        <v>2</v>
      </c>
      <c r="H60" s="21">
        <v>2</v>
      </c>
      <c r="I60" s="22">
        <f t="shared" si="4"/>
        <v>1</v>
      </c>
      <c r="J60" s="40" t="s">
        <v>127</v>
      </c>
    </row>
    <row r="61" spans="1:10" ht="31.2" x14ac:dyDescent="0.3">
      <c r="A61" s="18" t="s">
        <v>58</v>
      </c>
      <c r="B61" s="16">
        <f>SUM(B62:B63)</f>
        <v>4</v>
      </c>
      <c r="C61" s="16">
        <f>SUM(C62:C63)</f>
        <v>4</v>
      </c>
      <c r="D61" s="32">
        <f>SUM(D62:D63)</f>
        <v>4</v>
      </c>
      <c r="E61" s="17">
        <f t="shared" si="3"/>
        <v>1</v>
      </c>
      <c r="F61" s="16" t="str">
        <f>IF(E61&gt;=0.5,"Đạt","Không đạt")</f>
        <v>Đạt</v>
      </c>
      <c r="G61" s="16">
        <f>SUM(G62:G63)</f>
        <v>4</v>
      </c>
      <c r="H61" s="16">
        <f>SUM(H62:H63)</f>
        <v>4</v>
      </c>
      <c r="I61" s="17">
        <f t="shared" si="4"/>
        <v>1</v>
      </c>
      <c r="J61" s="16" t="str">
        <f>IF(I61&gt;=0.5,"Đạt","Không đạt")</f>
        <v>Đạt</v>
      </c>
    </row>
    <row r="62" spans="1:10" ht="41.4" x14ac:dyDescent="0.3">
      <c r="A62" s="19" t="s">
        <v>34</v>
      </c>
      <c r="B62" s="20">
        <v>2</v>
      </c>
      <c r="C62" s="20">
        <v>2</v>
      </c>
      <c r="D62" s="21">
        <v>2</v>
      </c>
      <c r="E62" s="22">
        <f t="shared" si="3"/>
        <v>1</v>
      </c>
      <c r="F62" s="40" t="s">
        <v>95</v>
      </c>
      <c r="G62" s="21">
        <v>2</v>
      </c>
      <c r="H62" s="21">
        <v>2</v>
      </c>
      <c r="I62" s="22">
        <f t="shared" si="4"/>
        <v>1</v>
      </c>
      <c r="J62" s="40" t="s">
        <v>95</v>
      </c>
    </row>
    <row r="63" spans="1:10" ht="30.6" x14ac:dyDescent="0.3">
      <c r="A63" s="19" t="s">
        <v>35</v>
      </c>
      <c r="B63" s="20">
        <v>2</v>
      </c>
      <c r="C63" s="20">
        <v>2</v>
      </c>
      <c r="D63" s="21">
        <v>2</v>
      </c>
      <c r="E63" s="22">
        <f t="shared" si="3"/>
        <v>1</v>
      </c>
      <c r="F63" s="40" t="s">
        <v>96</v>
      </c>
      <c r="G63" s="21">
        <v>2</v>
      </c>
      <c r="H63" s="21">
        <v>2</v>
      </c>
      <c r="I63" s="22">
        <f t="shared" si="4"/>
        <v>1</v>
      </c>
      <c r="J63" s="40" t="s">
        <v>96</v>
      </c>
    </row>
    <row r="64" spans="1:10" x14ac:dyDescent="0.3">
      <c r="A64" s="33" t="s">
        <v>54</v>
      </c>
      <c r="B64" s="16">
        <f>SUM(B65:B66)</f>
        <v>4</v>
      </c>
      <c r="C64" s="16">
        <f>SUM(C65:C66)</f>
        <v>4</v>
      </c>
      <c r="D64" s="16">
        <f>SUM(D65:D66)</f>
        <v>4</v>
      </c>
      <c r="E64" s="17">
        <f t="shared" si="3"/>
        <v>1</v>
      </c>
      <c r="F64" s="16" t="str">
        <f>IF(E64&gt;=0.5,"Đạt","Không đạt")</f>
        <v>Đạt</v>
      </c>
      <c r="G64" s="16">
        <f>SUM(G65:G66)</f>
        <v>4</v>
      </c>
      <c r="H64" s="16">
        <f>SUM(H65:H66)</f>
        <v>4</v>
      </c>
      <c r="I64" s="17">
        <f t="shared" si="4"/>
        <v>1</v>
      </c>
      <c r="J64" s="16" t="str">
        <f>IF(I64&gt;=0.5,"Đạt","Không đạt")</f>
        <v>Đạt</v>
      </c>
    </row>
    <row r="65" spans="1:10" ht="66" x14ac:dyDescent="0.3">
      <c r="A65" s="41" t="s">
        <v>36</v>
      </c>
      <c r="B65" s="20">
        <v>2</v>
      </c>
      <c r="C65" s="20">
        <v>2</v>
      </c>
      <c r="D65" s="21">
        <v>2</v>
      </c>
      <c r="E65" s="22">
        <f t="shared" si="3"/>
        <v>1</v>
      </c>
      <c r="F65" s="40" t="s">
        <v>98</v>
      </c>
      <c r="G65" s="21">
        <v>2</v>
      </c>
      <c r="H65" s="21">
        <v>2</v>
      </c>
      <c r="I65" s="22">
        <f t="shared" si="4"/>
        <v>1</v>
      </c>
      <c r="J65" s="40" t="s">
        <v>98</v>
      </c>
    </row>
    <row r="66" spans="1:10" ht="79.2" x14ac:dyDescent="0.3">
      <c r="A66" s="41" t="s">
        <v>37</v>
      </c>
      <c r="B66" s="20">
        <v>2</v>
      </c>
      <c r="C66" s="20">
        <v>2</v>
      </c>
      <c r="D66" s="21">
        <v>2</v>
      </c>
      <c r="E66" s="22">
        <f t="shared" si="3"/>
        <v>1</v>
      </c>
      <c r="F66" s="40" t="s">
        <v>86</v>
      </c>
      <c r="G66" s="21">
        <v>2</v>
      </c>
      <c r="H66" s="21">
        <v>2</v>
      </c>
      <c r="I66" s="22">
        <f t="shared" si="4"/>
        <v>1</v>
      </c>
      <c r="J66" s="40" t="s">
        <v>86</v>
      </c>
    </row>
    <row r="67" spans="1:10" ht="31.2" x14ac:dyDescent="0.3">
      <c r="A67" s="35" t="s">
        <v>38</v>
      </c>
      <c r="B67" s="16">
        <f>SUM(B68,B73,B76)</f>
        <v>16</v>
      </c>
      <c r="C67" s="16">
        <f>SUM(C68,C73,C76)</f>
        <v>16</v>
      </c>
      <c r="D67" s="16">
        <f>SUM(D68,D73,D76)</f>
        <v>12</v>
      </c>
      <c r="E67" s="17">
        <f t="shared" si="3"/>
        <v>0.75</v>
      </c>
      <c r="F67" s="16" t="str">
        <f>IF(E67&gt;=0.5,"Đạt","Không đạt")</f>
        <v>Đạt</v>
      </c>
      <c r="G67" s="16">
        <f>SUM(G68,G73,G76)</f>
        <v>12</v>
      </c>
      <c r="H67" s="16">
        <f>SUM(H68,H73,H76)</f>
        <v>16</v>
      </c>
      <c r="I67" s="17">
        <f t="shared" si="4"/>
        <v>1</v>
      </c>
      <c r="J67" s="16" t="str">
        <f>IF(I67&gt;=0.5,"Đạt","Không đạt")</f>
        <v>Đạt</v>
      </c>
    </row>
    <row r="68" spans="1:10" ht="31.2" x14ac:dyDescent="0.3">
      <c r="A68" s="33" t="s">
        <v>39</v>
      </c>
      <c r="B68" s="16">
        <f>SUM(B69:B72)</f>
        <v>8</v>
      </c>
      <c r="C68" s="16">
        <f>SUM(C69:C72)</f>
        <v>8</v>
      </c>
      <c r="D68" s="16">
        <f>SUM(D69:D72)</f>
        <v>6</v>
      </c>
      <c r="E68" s="17">
        <f t="shared" si="3"/>
        <v>0.75</v>
      </c>
      <c r="F68" s="16" t="str">
        <f>IF(E68&gt;=0.5,"Đạt","Không đạt")</f>
        <v>Đạt</v>
      </c>
      <c r="G68" s="16">
        <f>SUM(G69:G72)</f>
        <v>6</v>
      </c>
      <c r="H68" s="16">
        <f>SUM(H69:H72)</f>
        <v>8</v>
      </c>
      <c r="I68" s="17">
        <f t="shared" si="4"/>
        <v>1</v>
      </c>
      <c r="J68" s="16" t="str">
        <f>IF(I68&gt;=0.5,"Đạt","Không đạt")</f>
        <v>Đạt</v>
      </c>
    </row>
    <row r="69" spans="1:10" ht="72" x14ac:dyDescent="0.3">
      <c r="A69" s="34" t="s">
        <v>40</v>
      </c>
      <c r="B69" s="20">
        <v>2</v>
      </c>
      <c r="C69" s="20">
        <v>2</v>
      </c>
      <c r="D69" s="21">
        <v>2</v>
      </c>
      <c r="E69" s="22">
        <f t="shared" si="3"/>
        <v>1</v>
      </c>
      <c r="F69" s="43" t="s">
        <v>116</v>
      </c>
      <c r="G69" s="21">
        <v>2</v>
      </c>
      <c r="H69" s="21">
        <v>2</v>
      </c>
      <c r="I69" s="22">
        <f t="shared" si="4"/>
        <v>1</v>
      </c>
      <c r="J69" s="43" t="s">
        <v>116</v>
      </c>
    </row>
    <row r="70" spans="1:10" ht="51.75" customHeight="1" x14ac:dyDescent="0.3">
      <c r="A70" s="34" t="s">
        <v>41</v>
      </c>
      <c r="B70" s="20">
        <v>2</v>
      </c>
      <c r="C70" s="20">
        <v>2</v>
      </c>
      <c r="D70" s="21">
        <v>0</v>
      </c>
      <c r="E70" s="22">
        <f t="shared" si="3"/>
        <v>0</v>
      </c>
      <c r="F70" s="23"/>
      <c r="G70" s="21">
        <v>0</v>
      </c>
      <c r="H70" s="21">
        <v>2</v>
      </c>
      <c r="I70" s="22">
        <f t="shared" si="4"/>
        <v>1</v>
      </c>
      <c r="J70" s="23" t="s">
        <v>129</v>
      </c>
    </row>
    <row r="71" spans="1:10" ht="119.25" customHeight="1" x14ac:dyDescent="0.3">
      <c r="A71" s="34" t="s">
        <v>42</v>
      </c>
      <c r="B71" s="20">
        <v>2</v>
      </c>
      <c r="C71" s="20">
        <v>2</v>
      </c>
      <c r="D71" s="21">
        <v>2</v>
      </c>
      <c r="E71" s="22">
        <f t="shared" si="3"/>
        <v>1</v>
      </c>
      <c r="F71" s="11" t="s">
        <v>132</v>
      </c>
      <c r="G71" s="21">
        <v>2</v>
      </c>
      <c r="H71" s="21">
        <v>2</v>
      </c>
      <c r="I71" s="22">
        <f t="shared" si="4"/>
        <v>1</v>
      </c>
      <c r="J71" s="11" t="s">
        <v>132</v>
      </c>
    </row>
    <row r="72" spans="1:10" ht="123.75" customHeight="1" x14ac:dyDescent="0.3">
      <c r="A72" s="34" t="s">
        <v>43</v>
      </c>
      <c r="B72" s="20">
        <v>2</v>
      </c>
      <c r="C72" s="20">
        <v>2</v>
      </c>
      <c r="D72" s="21">
        <v>2</v>
      </c>
      <c r="E72" s="22">
        <f t="shared" si="3"/>
        <v>1</v>
      </c>
      <c r="F72" s="11" t="s">
        <v>132</v>
      </c>
      <c r="G72" s="21">
        <v>2</v>
      </c>
      <c r="H72" s="21">
        <v>2</v>
      </c>
      <c r="I72" s="22">
        <f t="shared" si="4"/>
        <v>1</v>
      </c>
      <c r="J72" s="11" t="s">
        <v>132</v>
      </c>
    </row>
    <row r="73" spans="1:10" ht="31.2" x14ac:dyDescent="0.3">
      <c r="A73" s="33" t="s">
        <v>53</v>
      </c>
      <c r="B73" s="16">
        <f>SUM(B74:B75)</f>
        <v>4</v>
      </c>
      <c r="C73" s="16">
        <f>SUM(C74:C75)</f>
        <v>4</v>
      </c>
      <c r="D73" s="16">
        <f>SUM(D74:D75)</f>
        <v>2</v>
      </c>
      <c r="E73" s="17">
        <f t="shared" si="3"/>
        <v>0.5</v>
      </c>
      <c r="F73" s="16" t="str">
        <f>IF(E73&gt;=0.5,"Đạt","Không đạt")</f>
        <v>Đạt</v>
      </c>
      <c r="G73" s="16">
        <f>SUM(G74:G75)</f>
        <v>2</v>
      </c>
      <c r="H73" s="16">
        <f>SUM(H74:H75)</f>
        <v>4</v>
      </c>
      <c r="I73" s="17">
        <f t="shared" si="4"/>
        <v>1</v>
      </c>
      <c r="J73" s="16" t="str">
        <f>IF(I73&gt;=0.5,"Đạt","Không đạt")</f>
        <v>Đạt</v>
      </c>
    </row>
    <row r="74" spans="1:10" ht="31.2" x14ac:dyDescent="0.3">
      <c r="A74" s="33" t="s">
        <v>44</v>
      </c>
      <c r="B74" s="20">
        <v>2</v>
      </c>
      <c r="C74" s="20">
        <v>2</v>
      </c>
      <c r="D74" s="21">
        <v>2</v>
      </c>
      <c r="E74" s="22">
        <f t="shared" si="3"/>
        <v>1</v>
      </c>
      <c r="F74" s="23" t="s">
        <v>68</v>
      </c>
      <c r="G74" s="21">
        <v>2</v>
      </c>
      <c r="H74" s="21">
        <v>2</v>
      </c>
      <c r="I74" s="22">
        <f t="shared" si="4"/>
        <v>1</v>
      </c>
      <c r="J74" s="23" t="s">
        <v>68</v>
      </c>
    </row>
    <row r="75" spans="1:10" ht="31.2" x14ac:dyDescent="0.3">
      <c r="A75" s="33" t="s">
        <v>45</v>
      </c>
      <c r="B75" s="20">
        <v>2</v>
      </c>
      <c r="C75" s="20">
        <v>2</v>
      </c>
      <c r="D75" s="21"/>
      <c r="E75" s="22">
        <f t="shared" si="3"/>
        <v>0</v>
      </c>
      <c r="F75" s="43" t="s">
        <v>130</v>
      </c>
      <c r="G75" s="21">
        <v>0</v>
      </c>
      <c r="H75" s="21">
        <v>2</v>
      </c>
      <c r="I75" s="22">
        <f t="shared" si="4"/>
        <v>1</v>
      </c>
      <c r="J75" s="11" t="s">
        <v>131</v>
      </c>
    </row>
    <row r="76" spans="1:10" ht="33" customHeight="1" x14ac:dyDescent="0.3">
      <c r="A76" s="33" t="s">
        <v>52</v>
      </c>
      <c r="B76" s="16">
        <f>SUM(B77:B78)</f>
        <v>4</v>
      </c>
      <c r="C76" s="16">
        <f>SUM(C77:C78)</f>
        <v>4</v>
      </c>
      <c r="D76" s="16">
        <f>SUM(D77:D78)</f>
        <v>4</v>
      </c>
      <c r="E76" s="17">
        <f t="shared" si="3"/>
        <v>1</v>
      </c>
      <c r="F76" s="36" t="str">
        <f>IF(E76&gt;=0.5,"Đạt","Không đạt")</f>
        <v>Đạt</v>
      </c>
      <c r="G76" s="16">
        <f>SUM(G77:G78)</f>
        <v>4</v>
      </c>
      <c r="H76" s="16">
        <f>SUM(H77:H78)</f>
        <v>4</v>
      </c>
      <c r="I76" s="17">
        <f t="shared" si="4"/>
        <v>1</v>
      </c>
      <c r="J76" s="16" t="str">
        <f>IF(I76&gt;=0.5,"Đạt","Không đạt")</f>
        <v>Đạt</v>
      </c>
    </row>
    <row r="77" spans="1:10" ht="36" x14ac:dyDescent="0.3">
      <c r="A77" s="33" t="s">
        <v>46</v>
      </c>
      <c r="B77" s="20">
        <v>2</v>
      </c>
      <c r="C77" s="20">
        <v>2</v>
      </c>
      <c r="D77" s="21">
        <v>2</v>
      </c>
      <c r="E77" s="22">
        <f t="shared" si="3"/>
        <v>1</v>
      </c>
      <c r="F77" s="23" t="s">
        <v>136</v>
      </c>
      <c r="G77" s="21">
        <v>2</v>
      </c>
      <c r="H77" s="21">
        <v>2</v>
      </c>
      <c r="I77" s="22">
        <f t="shared" si="4"/>
        <v>1</v>
      </c>
      <c r="J77" s="23" t="s">
        <v>136</v>
      </c>
    </row>
    <row r="78" spans="1:10" ht="36" x14ac:dyDescent="0.3">
      <c r="A78" s="33" t="s">
        <v>47</v>
      </c>
      <c r="B78" s="20">
        <v>2</v>
      </c>
      <c r="C78" s="20">
        <v>2</v>
      </c>
      <c r="D78" s="21">
        <v>2</v>
      </c>
      <c r="E78" s="22">
        <f t="shared" si="3"/>
        <v>1</v>
      </c>
      <c r="F78" s="43" t="s">
        <v>118</v>
      </c>
      <c r="G78" s="21">
        <v>2</v>
      </c>
      <c r="H78" s="21">
        <v>2</v>
      </c>
      <c r="I78" s="22">
        <f t="shared" si="4"/>
        <v>1</v>
      </c>
      <c r="J78" s="46" t="s">
        <v>119</v>
      </c>
    </row>
    <row r="79" spans="1:10" ht="26.4" customHeight="1" x14ac:dyDescent="0.3">
      <c r="A79" s="35" t="s">
        <v>48</v>
      </c>
      <c r="B79" s="16">
        <f>SUM(B17,B31,B67)</f>
        <v>88</v>
      </c>
      <c r="C79" s="16">
        <f>SUM(C17,C31,C67)</f>
        <v>88</v>
      </c>
      <c r="D79" s="16">
        <f>SUM(D17,D31,D67)</f>
        <v>82</v>
      </c>
      <c r="E79" s="37">
        <f t="shared" si="3"/>
        <v>0.93181818181818177</v>
      </c>
      <c r="F79" s="20"/>
      <c r="G79" s="16">
        <f>SUM(G17,G31,G67)</f>
        <v>82</v>
      </c>
      <c r="H79" s="16">
        <f>SUM(H17,H31,H67)</f>
        <v>86</v>
      </c>
      <c r="I79" s="37">
        <f t="shared" si="4"/>
        <v>0.97727272727272729</v>
      </c>
      <c r="J79" s="20"/>
    </row>
    <row r="80" spans="1:10" ht="26.4" customHeight="1" x14ac:dyDescent="0.3">
      <c r="A80" s="35" t="s">
        <v>49</v>
      </c>
      <c r="B80" s="16">
        <v>100</v>
      </c>
      <c r="C80" s="16">
        <f>(C79*B80)/B79</f>
        <v>100</v>
      </c>
      <c r="D80" s="38">
        <f>(D79*B80)/B79</f>
        <v>93.181818181818187</v>
      </c>
      <c r="E80" s="37">
        <f t="shared" si="3"/>
        <v>0.93181818181818188</v>
      </c>
      <c r="F80" s="20"/>
      <c r="G80" s="32">
        <f>(G79/B79)*100</f>
        <v>93.181818181818173</v>
      </c>
      <c r="H80" s="38">
        <f>(H79*B80)/B79</f>
        <v>97.727272727272734</v>
      </c>
      <c r="I80" s="37">
        <f t="shared" si="4"/>
        <v>0.97727272727272729</v>
      </c>
      <c r="J80" s="20"/>
    </row>
    <row r="81" spans="1:10" ht="36" customHeight="1" x14ac:dyDescent="0.3">
      <c r="A81" s="35" t="s">
        <v>50</v>
      </c>
      <c r="B81" s="39"/>
      <c r="C81" s="39"/>
      <c r="D81" s="56" t="str">
        <f>IF(AND(E18&lt;0.5),"Không đạt",IF(AND(E25&lt;0.5),"Không đạt",IF(AND(E28&lt;0.5),"Không đạt",IF(AND(E32&lt;0.5),"Không đạt",IF(AND(E35&lt;0.5),"Không đạt",IF(AND(E42&lt;0.5),"Không đạt",IF(AND(E47&lt;0.5),"Không đạt",IF(AND(E50&lt;0.5),"Không đạt",IF(AND(E53&lt;0.5),"Không đạt",IF(AND(E56&lt;0.5),"Không đạt",IF(AND(E61&lt;0.5),"Không đạt",IF(AND(E64&lt;0.5),"Không đạt",IF(AND(E68&lt;0.5),"Không đạt",IF(AND(E73&lt;0.5),"Không đạt",IF(AND(E76&lt;0.5),"Không đạt",IF(AND(D80&gt;=80),"A",IF(AND(D80&gt;=65,D80&lt;79),"B",IF(AND(D80&gt;=50,D80&lt;64),"C","Không đạt"))))))))))))))))))</f>
        <v>A</v>
      </c>
      <c r="E81" s="56"/>
      <c r="F81" s="16" t="str">
        <f>IF(E18&lt;0.5,"Có Tiêu chuẩn dưới 50%",IF(AND(E25&lt;0.5),"Có Tiêu chuẩn dưới 50%",IF(AND(E28&lt;0.5),"Có Tiêu chuẩn dưới 50%",IF(AND(E32&lt;0.5),"Có Tiêu chuẩn dưới 50%",IF(AND(E35&lt;0.5),"Có Tiêu chuẩn dưới 50%",IF(AND(E42&lt;0.5),"Có Tiêu chuẩn dưới 50%",IF(AND(E47&lt;0.5),"Có Tiêu chuẩn dưới 50%",IF(AND(E50&lt;0.5),"Có Tiêu chuẩn dưới 50%",IF(AND(E53&lt;0.5),"Có Tiêu chuẩn dưới 50%",IF(AND(E56&lt;0.5),"Có Tiêu chuẩn dưới 50%",IF(AND(E61&lt;0.5),"Có Tiêu chuẩn dưới 50%",IF(AND(E64&lt;0.5),"Có Tiêu chuẩn dưới 50%",IF(AND(E68&lt;0.5),"Có Tiêu chuẩn dưới 50%",IF(AND(E73&lt;0.5),"Có Tiêu chuẩn dưới 50%",IF(AND(E76&lt;0.5),"Có Tiêu chuẩn dưới 50%","Tất cả các Tiêu chuẩn đạt trên 50%")))))))))))))))</f>
        <v>Tất cả các Tiêu chuẩn đạt trên 50%</v>
      </c>
      <c r="G81" s="20"/>
      <c r="H81" s="56" t="str">
        <f>IF(AND(I18&lt;0.5),"Không đạt",IF(AND(I25&lt;0.5),"Không đạt",IF(AND(I28&lt;0.5),"Không đạt",IF(AND(I32&lt;0.5),"Không đạt",IF(AND(I35&lt;0.5),"Không đạt",IF(AND(I42&lt;0.5),"Không đạt",IF(AND(I47&lt;0.5),"Không đạt",IF(AND(I50&lt;0.5),"Không đạt",IF(AND(I53&lt;0.5),"Không đạt",IF(AND(I56&lt;0.5),"Không đạt",IF(AND(I61&lt;0.5),"Không đạt",IF(AND(I64&lt;0.5),"Không đạt",IF(AND(I68&lt;0.5),"Không đạt",IF(AND(I73&lt;0.5),"Không đạt",IF(AND(I76&lt;0.5),"Không đạt",IF(AND(H80&gt;=80),"A",IF(AND(H80&gt;=65,H80&lt;79),"B",IF(AND(H80&gt;=50,H80&lt;64),"C","Không đạt"))))))))))))))))))</f>
        <v>A</v>
      </c>
      <c r="I81" s="56"/>
      <c r="J81" s="16" t="str">
        <f>IF(I18&lt;0.5,"Có Tiêu chuẩn dưới 50%",IF(AND(I25&lt;0.5),"Có Tiêu chuẩn dưới 50%",IF(AND(I28&lt;0.5),"Có Tiêu chuẩn dưới 50%",IF(AND(I32&lt;0.5),"Có Tiêu chuẩn dưới 50%",IF(AND(I35&lt;0.5),"Có Tiêu chuẩn dưới 50%",IF(AND(I42&lt;0.5),"Có Tiêu chuẩn dưới 50%",IF(AND(I47&lt;0.5),"Có Tiêu chuẩn dưới 50%",IF(AND(I50&lt;0.5),"Có Tiêu chuẩn dưới 50%",IF(AND(I53&lt;0.5),"Có Tiêu chuẩn dưới 50%",IF(AND(I56&lt;0.5),"Có Tiêu chuẩn dưới 50%",IF(AND(I61&lt;0.5),"Có Tiêu chuẩn dưới 50%",IF(AND(I64&lt;0.5),"Có Tiêu chuẩn dưới 50%",IF(AND(I68&lt;0.5),"Có Tiêu chuẩn dưới 50%",IF(AND(I73&lt;0.5),"Có Tiêu chuẩn dưới 50%",IF(AND(I76&lt;0.5),"Có Tiêu chuẩn dưới 50%","Tất cả các Tiêu chuẩn đạt trên 50%")))))))))))))))</f>
        <v>Tất cả các Tiêu chuẩn đạt trên 50%</v>
      </c>
    </row>
    <row r="82" spans="1:10" ht="8.1" customHeight="1" x14ac:dyDescent="0.3"/>
    <row r="83" spans="1:10" ht="36" customHeight="1" x14ac:dyDescent="0.3">
      <c r="A83" s="59" t="s">
        <v>137</v>
      </c>
      <c r="B83" s="60"/>
      <c r="C83" s="60"/>
      <c r="D83" s="60"/>
      <c r="E83" s="60"/>
      <c r="H83" s="61" t="s">
        <v>133</v>
      </c>
      <c r="I83" s="62"/>
      <c r="J83" s="62"/>
    </row>
    <row r="84" spans="1:10" x14ac:dyDescent="0.3">
      <c r="A84" s="6"/>
      <c r="B84" s="6"/>
      <c r="C84" s="6"/>
      <c r="D84" s="6"/>
      <c r="E84" s="6"/>
      <c r="F84" s="6"/>
      <c r="G84" s="6"/>
      <c r="H84" s="6"/>
      <c r="I84" s="6"/>
    </row>
    <row r="85" spans="1:10" x14ac:dyDescent="0.3">
      <c r="A85" s="6"/>
      <c r="B85" s="6"/>
      <c r="C85" s="6"/>
      <c r="D85" s="6"/>
      <c r="E85" s="6"/>
      <c r="F85" s="6"/>
      <c r="G85" s="6"/>
      <c r="H85" s="6"/>
      <c r="I85" s="6"/>
    </row>
    <row r="86" spans="1:10" x14ac:dyDescent="0.3">
      <c r="A86" s="6"/>
      <c r="B86" s="6"/>
      <c r="C86" s="6"/>
      <c r="D86" s="6"/>
      <c r="E86" s="6"/>
      <c r="F86" s="6"/>
      <c r="G86" s="6"/>
      <c r="H86" s="6"/>
      <c r="I86" s="6"/>
    </row>
    <row r="87" spans="1:10" ht="15.6" customHeight="1" x14ac:dyDescent="0.3">
      <c r="A87" s="53" t="s">
        <v>79</v>
      </c>
      <c r="B87" s="53"/>
      <c r="C87" s="53"/>
      <c r="D87" s="53"/>
      <c r="E87" s="54"/>
      <c r="F87" s="6"/>
      <c r="G87" s="6"/>
      <c r="H87" s="55" t="s">
        <v>79</v>
      </c>
      <c r="I87" s="54"/>
      <c r="J87" s="54"/>
    </row>
    <row r="88" spans="1:10" ht="16.8" x14ac:dyDescent="0.3">
      <c r="B88" s="2"/>
      <c r="C88" s="2"/>
      <c r="D88" s="2"/>
      <c r="E88" s="2"/>
    </row>
    <row r="89" spans="1:10" ht="16.8" x14ac:dyDescent="0.3">
      <c r="B89" s="3"/>
      <c r="C89" s="3"/>
      <c r="D89" s="3"/>
      <c r="E89" s="3"/>
    </row>
    <row r="90" spans="1:10" ht="16.8" x14ac:dyDescent="0.3">
      <c r="B90" s="4"/>
      <c r="C90" s="4"/>
      <c r="D90" s="4"/>
      <c r="E90" s="4"/>
    </row>
  </sheetData>
  <mergeCells count="22">
    <mergeCell ref="A87:E87"/>
    <mergeCell ref="H87:J87"/>
    <mergeCell ref="C15:C16"/>
    <mergeCell ref="A5:J5"/>
    <mergeCell ref="A6:J6"/>
    <mergeCell ref="A7:J7"/>
    <mergeCell ref="A8:J8"/>
    <mergeCell ref="A9:J9"/>
    <mergeCell ref="G15:J15"/>
    <mergeCell ref="A83:E83"/>
    <mergeCell ref="H83:J83"/>
    <mergeCell ref="A15:A16"/>
    <mergeCell ref="B15:B16"/>
    <mergeCell ref="D15:F15"/>
    <mergeCell ref="D81:E81"/>
    <mergeCell ref="H81:I81"/>
    <mergeCell ref="B12:I12"/>
    <mergeCell ref="A1:E1"/>
    <mergeCell ref="A2:E2"/>
    <mergeCell ref="A3:E3"/>
    <mergeCell ref="F1:J1"/>
    <mergeCell ref="F2:J2"/>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19685039370078741" right="0.19685039370078741" top="0.39370078740157483" bottom="0.39370078740157483" header="0.23622047244094491" footer="0.23622047244094491"/>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2023-06-24T03:20:47Z</cp:lastPrinted>
  <dcterms:created xsi:type="dcterms:W3CDTF">2018-04-22T04:07:39Z</dcterms:created>
  <dcterms:modified xsi:type="dcterms:W3CDTF">2023-06-24T03:20:58Z</dcterms:modified>
</cp:coreProperties>
</file>